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hannel Coding\Contribution\89\final\R1-1708830\"/>
    </mc:Choice>
  </mc:AlternateContent>
  <bookViews>
    <workbookView xWindow="0" yWindow="0" windowWidth="24000" windowHeight="9510"/>
  </bookViews>
  <sheets>
    <sheet name="LDPC short block notes" sheetId="4" r:id="rId1"/>
    <sheet name="Short block SNR for BLER=1e-2" sheetId="5" r:id="rId2"/>
    <sheet name="Short block SNR for BLER=1e-4" sheetId="6" r:id="rId3"/>
    <sheet name="LDPC large block notes" sheetId="2" r:id="rId4"/>
    <sheet name="Large block SNR for BLER=1e-2" sheetId="3" r:id="rId5"/>
    <sheet name="Large block SNR for BLER=1e-4" sheetId="7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4" i="5" l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4" i="5"/>
</calcChain>
</file>

<file path=xl/sharedStrings.xml><?xml version="1.0" encoding="utf-8"?>
<sst xmlns="http://schemas.openxmlformats.org/spreadsheetml/2006/main" count="417" uniqueCount="398">
  <si>
    <t>Type:</t>
  </si>
  <si>
    <t>QC-LDPC</t>
  </si>
  <si>
    <t xml:space="preserve">Source Contribution: </t>
  </si>
  <si>
    <t>Decoder:</t>
  </si>
  <si>
    <t>Sum Product</t>
    <phoneticPr fontId="5" type="noConversion"/>
  </si>
  <si>
    <t>#Iterations (max):</t>
  </si>
  <si>
    <t>Blocklength scaling:</t>
  </si>
  <si>
    <t>Lifting  + puncturing/repetition</t>
  </si>
  <si>
    <t>first 2*z system bits are always punctured</t>
  </si>
  <si>
    <t>punturing parity bits</t>
  </si>
  <si>
    <t>repetition</t>
  </si>
  <si>
    <t>rate 1/5</t>
  </si>
  <si>
    <t>rate=1/3</t>
    <phoneticPr fontId="5" type="noConversion"/>
  </si>
  <si>
    <t>rate=2/5</t>
    <phoneticPr fontId="5" type="noConversion"/>
  </si>
  <si>
    <t>rate=1/2</t>
    <phoneticPr fontId="5" type="noConversion"/>
  </si>
  <si>
    <t>rate=2/3</t>
    <phoneticPr fontId="5" type="noConversion"/>
  </si>
  <si>
    <t>rate=3/4</t>
    <phoneticPr fontId="5" type="noConversion"/>
  </si>
  <si>
    <t>rate=5/6</t>
    <phoneticPr fontId="5" type="noConversion"/>
  </si>
  <si>
    <t>rate=8/9</t>
    <phoneticPr fontId="5" type="noConversion"/>
  </si>
  <si>
    <t>K</t>
    <phoneticPr fontId="5" type="noConversion"/>
  </si>
  <si>
    <r>
      <t xml:space="preserve">rate </t>
    </r>
    <r>
      <rPr>
        <sz val="11"/>
        <color theme="1"/>
        <rFont val="等线"/>
        <family val="2"/>
        <charset val="134"/>
        <scheme val="minor"/>
      </rPr>
      <t xml:space="preserve">8/9, </t>
    </r>
    <r>
      <rPr>
        <sz val="11"/>
        <color theme="1"/>
        <rFont val="等线"/>
        <family val="2"/>
        <charset val="134"/>
        <scheme val="minor"/>
      </rPr>
      <t>5/6, 3/4</t>
    </r>
    <phoneticPr fontId="4" type="noConversion"/>
  </si>
  <si>
    <t>LDPC</t>
  </si>
  <si>
    <t xml:space="preserve">Source Contribution: </t>
    <phoneticPr fontId="5" type="noConversion"/>
  </si>
  <si>
    <t>sum-product</t>
  </si>
  <si>
    <t>rate</t>
  </si>
  <si>
    <t>K</t>
  </si>
  <si>
    <t>1/5</t>
  </si>
  <si>
    <t>1/3</t>
  </si>
  <si>
    <t>2/5</t>
  </si>
  <si>
    <t>1/2</t>
  </si>
  <si>
    <t>2/3</t>
  </si>
  <si>
    <t xml:space="preserve">    1.4416</t>
  </si>
  <si>
    <t xml:space="preserve">    2.4340</t>
  </si>
  <si>
    <t xml:space="preserve">    3.5870</t>
  </si>
  <si>
    <t xml:space="preserve">    6.4230</t>
  </si>
  <si>
    <t xml:space="preserve">    1.4210</t>
  </si>
  <si>
    <t xml:space="preserve">    2.3371</t>
  </si>
  <si>
    <t xml:space="preserve">    3.4013</t>
  </si>
  <si>
    <t xml:space="preserve">    6.0485</t>
  </si>
  <si>
    <t xml:space="preserve">    1.1356</t>
  </si>
  <si>
    <t xml:space="preserve">    2.0363</t>
  </si>
  <si>
    <t xml:space="preserve">    3.8649</t>
  </si>
  <si>
    <t xml:space="preserve">    5.7549</t>
  </si>
  <si>
    <t xml:space="preserve">    1.0457</t>
  </si>
  <si>
    <t xml:space="preserve">    1.8945</t>
  </si>
  <si>
    <t xml:space="preserve">    3.4645</t>
  </si>
  <si>
    <t xml:space="preserve">    5.3353</t>
  </si>
  <si>
    <t xml:space="preserve">    0.7832</t>
  </si>
  <si>
    <t xml:space="preserve">    1.8258</t>
  </si>
  <si>
    <t xml:space="preserve">    3.1363</t>
  </si>
  <si>
    <t xml:space="preserve">    5.0105</t>
  </si>
  <si>
    <t xml:space="preserve">    0.6972</t>
  </si>
  <si>
    <t xml:space="preserve">    1.7040</t>
  </si>
  <si>
    <t xml:space="preserve">    3.0066</t>
  </si>
  <si>
    <t xml:space="preserve">    6.1390</t>
  </si>
  <si>
    <t xml:space="preserve">    0.6645</t>
  </si>
  <si>
    <t xml:space="preserve">    1.6257</t>
  </si>
  <si>
    <t xml:space="preserve">    2.8774</t>
  </si>
  <si>
    <t xml:space="preserve">    5.7270</t>
  </si>
  <si>
    <t xml:space="preserve">    0.6031</t>
  </si>
  <si>
    <t xml:space="preserve">    1.5916</t>
  </si>
  <si>
    <t xml:space="preserve">    2.7867</t>
  </si>
  <si>
    <t xml:space="preserve">    5.3907</t>
  </si>
  <si>
    <t xml:space="preserve">    0.4507</t>
  </si>
  <si>
    <t xml:space="preserve">    1.4278</t>
  </si>
  <si>
    <t xml:space="preserve">    2.6767</t>
  </si>
  <si>
    <t xml:space="preserve">    5.4892</t>
  </si>
  <si>
    <t xml:space="preserve">    0.3696</t>
  </si>
  <si>
    <t xml:space="preserve">    1.3363</t>
  </si>
  <si>
    <t xml:space="preserve">    2.6096</t>
  </si>
  <si>
    <t xml:space="preserve">    5.2757</t>
  </si>
  <si>
    <t xml:space="preserve">    0.4172</t>
  </si>
  <si>
    <t xml:space="preserve">    1.3045</t>
  </si>
  <si>
    <t xml:space="preserve">    2.5694</t>
  </si>
  <si>
    <t xml:space="preserve">    5.1547</t>
  </si>
  <si>
    <t xml:space="preserve">    0.2879</t>
  </si>
  <si>
    <t xml:space="preserve">    1.1911</t>
  </si>
  <si>
    <t xml:space="preserve">    2.5879</t>
  </si>
  <si>
    <t xml:space="preserve">    5.0336</t>
  </si>
  <si>
    <t xml:space="preserve">    0.2518</t>
  </si>
  <si>
    <t xml:space="preserve">    1.1634</t>
  </si>
  <si>
    <t xml:space="preserve">    2.5024</t>
  </si>
  <si>
    <t xml:space="preserve">    4.8587</t>
  </si>
  <si>
    <t xml:space="preserve">    0.2243</t>
  </si>
  <si>
    <t xml:space="preserve">    1.1489</t>
  </si>
  <si>
    <t xml:space="preserve">    2.4579</t>
  </si>
  <si>
    <t xml:space="preserve">    4.6821</t>
  </si>
  <si>
    <t xml:space="preserve">    0.1459</t>
  </si>
  <si>
    <t xml:space="preserve">    1.0834</t>
  </si>
  <si>
    <t xml:space="preserve">    2.4105</t>
  </si>
  <si>
    <t xml:space="preserve">   4.9782</t>
  </si>
  <si>
    <t xml:space="preserve">    0.1496</t>
  </si>
  <si>
    <t xml:space="preserve">    1.0414</t>
  </si>
  <si>
    <t xml:space="preserve">    2.3963</t>
  </si>
  <si>
    <t xml:space="preserve">    4.8576</t>
  </si>
  <si>
    <t xml:space="preserve">    0.1339</t>
  </si>
  <si>
    <t xml:space="preserve">    1.0119</t>
  </si>
  <si>
    <t xml:space="preserve">    2.3044</t>
  </si>
  <si>
    <t xml:space="preserve">    4.7897</t>
  </si>
  <si>
    <t xml:space="preserve">    0.0748</t>
  </si>
  <si>
    <t xml:space="preserve">    0.9727</t>
  </si>
  <si>
    <t xml:space="preserve">    2.3081</t>
  </si>
  <si>
    <t xml:space="preserve">    4.7026</t>
  </si>
  <si>
    <t xml:space="preserve">    0.0735</t>
  </si>
  <si>
    <t xml:space="preserve">    0.9565</t>
  </si>
  <si>
    <t xml:space="preserve">    2.2816</t>
  </si>
  <si>
    <t xml:space="preserve">    4.6304</t>
  </si>
  <si>
    <t xml:space="preserve">    0.0025</t>
  </si>
  <si>
    <t xml:space="preserve">    0.8935</t>
  </si>
  <si>
    <t xml:space="preserve">    2.2469</t>
  </si>
  <si>
    <t xml:space="preserve">    4.5188</t>
  </si>
  <si>
    <t xml:space="preserve">   -0.0088</t>
  </si>
  <si>
    <t xml:space="preserve">    0.8792</t>
  </si>
  <si>
    <t xml:space="preserve">    2.2282</t>
  </si>
  <si>
    <t xml:space="preserve">    4.4410</t>
  </si>
  <si>
    <t xml:space="preserve">   -0.0360</t>
  </si>
  <si>
    <t xml:space="preserve">    0.8397</t>
  </si>
  <si>
    <t xml:space="preserve">    2.1619</t>
  </si>
  <si>
    <t xml:space="preserve">    4.3873</t>
  </si>
  <si>
    <t xml:space="preserve">   -0.0866</t>
  </si>
  <si>
    <t xml:space="preserve">    0.8765</t>
  </si>
  <si>
    <t xml:space="preserve">    2.1085</t>
  </si>
  <si>
    <t xml:space="preserve">    4.2837</t>
  </si>
  <si>
    <t xml:space="preserve">   -0.1761</t>
  </si>
  <si>
    <t xml:space="preserve">    0.8481</t>
  </si>
  <si>
    <t xml:space="preserve">    2.1075</t>
  </si>
  <si>
    <t xml:space="preserve">    4.2665</t>
  </si>
  <si>
    <t xml:space="preserve">   -0.1623</t>
  </si>
  <si>
    <t xml:space="preserve">    0.7884</t>
  </si>
  <si>
    <t xml:space="preserve">    2.1097</t>
  </si>
  <si>
    <t xml:space="preserve">    4.1687</t>
  </si>
  <si>
    <t xml:space="preserve">   -0.1815</t>
  </si>
  <si>
    <t xml:space="preserve">    0.7533</t>
  </si>
  <si>
    <t xml:space="preserve">    2.0659</t>
  </si>
  <si>
    <t xml:space="preserve">    4.1025</t>
  </si>
  <si>
    <t xml:space="preserve">   -0.2568</t>
  </si>
  <si>
    <t xml:space="preserve">    0.7462</t>
  </si>
  <si>
    <t xml:space="preserve">    2.0765</t>
  </si>
  <si>
    <t xml:space="preserve">    4.1080</t>
  </si>
  <si>
    <t xml:space="preserve">   -0.2142</t>
  </si>
  <si>
    <t xml:space="preserve">    0.7375</t>
  </si>
  <si>
    <t xml:space="preserve">    2.1605</t>
  </si>
  <si>
    <t xml:space="preserve">    4.4109</t>
  </si>
  <si>
    <t xml:space="preserve">   -0.2116</t>
  </si>
  <si>
    <t xml:space="preserve">    0.6948</t>
  </si>
  <si>
    <t xml:space="preserve">    2.0981</t>
  </si>
  <si>
    <t xml:space="preserve">    4.3724</t>
  </si>
  <si>
    <t xml:space="preserve">   -0.2423</t>
  </si>
  <si>
    <t xml:space="preserve">    0.6831</t>
  </si>
  <si>
    <t xml:space="preserve">    2.0909</t>
  </si>
  <si>
    <t xml:space="preserve">    4.3761</t>
  </si>
  <si>
    <t xml:space="preserve">   -0.2771</t>
  </si>
  <si>
    <t xml:space="preserve">    0.6771</t>
  </si>
  <si>
    <t xml:space="preserve">    2.0516</t>
  </si>
  <si>
    <t xml:space="preserve">    4.3070</t>
  </si>
  <si>
    <t xml:space="preserve">   -0.2853</t>
  </si>
  <si>
    <t xml:space="preserve">    0.6215</t>
  </si>
  <si>
    <t xml:space="preserve">    2.0412</t>
  </si>
  <si>
    <t xml:space="preserve">    4.2368</t>
  </si>
  <si>
    <t xml:space="preserve">   -0.2934</t>
  </si>
  <si>
    <t xml:space="preserve">    0.6362</t>
  </si>
  <si>
    <t xml:space="preserve">    1.9938</t>
  </si>
  <si>
    <t xml:space="preserve">    4.1945</t>
  </si>
  <si>
    <t xml:space="preserve">   -0.2876</t>
  </si>
  <si>
    <t xml:space="preserve">    0.5900</t>
  </si>
  <si>
    <t xml:space="preserve">    1.9656</t>
  </si>
  <si>
    <t xml:space="preserve">    4.1707</t>
  </si>
  <si>
    <t xml:space="preserve">   -0.3116</t>
  </si>
  <si>
    <t xml:space="preserve">    0.6029</t>
  </si>
  <si>
    <t xml:space="preserve">    1.9074</t>
  </si>
  <si>
    <t xml:space="preserve">    4.1144</t>
  </si>
  <si>
    <t xml:space="preserve">   -0.3546</t>
  </si>
  <si>
    <t xml:space="preserve">    0.5983</t>
  </si>
  <si>
    <t xml:space="preserve">    1.9003</t>
  </si>
  <si>
    <t xml:space="preserve">    4.0692</t>
  </si>
  <si>
    <t xml:space="preserve">   -0.4268</t>
  </si>
  <si>
    <t xml:space="preserve">    0.5628</t>
  </si>
  <si>
    <t xml:space="preserve">    1.8825</t>
  </si>
  <si>
    <t xml:space="preserve">    4.0392</t>
  </si>
  <si>
    <t xml:space="preserve">   -0.4642</t>
  </si>
  <si>
    <t xml:space="preserve">    0.5504</t>
  </si>
  <si>
    <t xml:space="preserve">    1.8816</t>
  </si>
  <si>
    <t xml:space="preserve">    4.0237</t>
  </si>
  <si>
    <t xml:space="preserve">   -0.4872</t>
  </si>
  <si>
    <t xml:space="preserve">    0.5701</t>
  </si>
  <si>
    <t xml:space="preserve">    1.8671</t>
  </si>
  <si>
    <t xml:space="preserve">    4.0099</t>
  </si>
  <si>
    <t xml:space="preserve">   -0.3940</t>
  </si>
  <si>
    <t xml:space="preserve">    0.5390</t>
  </si>
  <si>
    <t xml:space="preserve">    1.8660</t>
  </si>
  <si>
    <t xml:space="preserve">    4.1409</t>
  </si>
  <si>
    <t xml:space="preserve">   -0.4346</t>
  </si>
  <si>
    <t xml:space="preserve">    0.4948</t>
  </si>
  <si>
    <t xml:space="preserve">    1.8236</t>
  </si>
  <si>
    <t xml:space="preserve">    4.0824</t>
  </si>
  <si>
    <t xml:space="preserve">   -0.4611</t>
  </si>
  <si>
    <t xml:space="preserve">    0.5019</t>
  </si>
  <si>
    <t xml:space="preserve">    1.8462</t>
  </si>
  <si>
    <t xml:space="preserve">    4.0418</t>
  </si>
  <si>
    <t xml:space="preserve">   -0.4834</t>
  </si>
  <si>
    <t xml:space="preserve">    0.4876</t>
  </si>
  <si>
    <t xml:space="preserve">    1.8351</t>
  </si>
  <si>
    <t xml:space="preserve">    4.0408</t>
  </si>
  <si>
    <t xml:space="preserve">   -0.4595</t>
  </si>
  <si>
    <t xml:space="preserve">    0.5040</t>
  </si>
  <si>
    <t xml:space="preserve">    1.8101</t>
  </si>
  <si>
    <t xml:space="preserve">    4.0384</t>
  </si>
  <si>
    <t xml:space="preserve">   -0.4329</t>
  </si>
  <si>
    <t xml:space="preserve">    0.4577</t>
  </si>
  <si>
    <t xml:space="preserve">    1.7922</t>
  </si>
  <si>
    <t xml:space="preserve">    3.9887</t>
  </si>
  <si>
    <t xml:space="preserve">   -0.5122</t>
  </si>
  <si>
    <t xml:space="preserve">    0.4608</t>
  </si>
  <si>
    <t xml:space="preserve">    1.7850</t>
  </si>
  <si>
    <t xml:space="preserve">    3.9513</t>
  </si>
  <si>
    <t xml:space="preserve">   -0.4741</t>
  </si>
  <si>
    <t xml:space="preserve">    0.4313</t>
  </si>
  <si>
    <t xml:space="preserve">    1.7877</t>
  </si>
  <si>
    <t xml:space="preserve">    3.9793</t>
  </si>
  <si>
    <t xml:space="preserve">   -0.5083</t>
  </si>
  <si>
    <t xml:space="preserve">    0.4282</t>
  </si>
  <si>
    <t xml:space="preserve">    1.7813</t>
  </si>
  <si>
    <t xml:space="preserve">    3.9397</t>
  </si>
  <si>
    <t xml:space="preserve">   -0.4938</t>
  </si>
  <si>
    <t xml:space="preserve">    0.4333</t>
  </si>
  <si>
    <t xml:space="preserve">    1.7296</t>
  </si>
  <si>
    <t xml:space="preserve">    3.8979</t>
  </si>
  <si>
    <t xml:space="preserve">   -0.5430</t>
  </si>
  <si>
    <t xml:space="preserve">    0.3987</t>
  </si>
  <si>
    <t xml:space="preserve">    1.7364</t>
  </si>
  <si>
    <t xml:space="preserve">    3.9019</t>
  </si>
  <si>
    <t xml:space="preserve">   -0.5792</t>
  </si>
  <si>
    <t xml:space="preserve">    0.3792</t>
  </si>
  <si>
    <t xml:space="preserve">    1.7232</t>
  </si>
  <si>
    <t xml:space="preserve">    3.8689</t>
  </si>
  <si>
    <t xml:space="preserve">   -0.6117</t>
  </si>
  <si>
    <t xml:space="preserve">    0.3877</t>
  </si>
  <si>
    <t xml:space="preserve">    1.6808</t>
  </si>
  <si>
    <t xml:space="preserve">    3.8263</t>
  </si>
  <si>
    <t xml:space="preserve">   -0.5766</t>
  </si>
  <si>
    <t xml:space="preserve">    0.3571</t>
  </si>
  <si>
    <t xml:space="preserve">    1.7192</t>
  </si>
  <si>
    <t xml:space="preserve">    3.9961</t>
  </si>
  <si>
    <t xml:space="preserve">   -0.5589</t>
  </si>
  <si>
    <t xml:space="preserve">    0.3289</t>
  </si>
  <si>
    <t xml:space="preserve">    1.7291</t>
  </si>
  <si>
    <t xml:space="preserve">    3.9655</t>
  </si>
  <si>
    <t xml:space="preserve">   -0.5797</t>
  </si>
  <si>
    <t xml:space="preserve">    0.3294</t>
  </si>
  <si>
    <t xml:space="preserve">    1.7038</t>
  </si>
  <si>
    <t xml:space="preserve">    3.9573</t>
  </si>
  <si>
    <t xml:space="preserve">   -0.5649</t>
  </si>
  <si>
    <t xml:space="preserve">    0.3178</t>
  </si>
  <si>
    <t xml:space="preserve">    1.6945</t>
  </si>
  <si>
    <t xml:space="preserve">    3.9237</t>
  </si>
  <si>
    <t xml:space="preserve">   -0.5835</t>
  </si>
  <si>
    <t xml:space="preserve">    0.3336</t>
  </si>
  <si>
    <t xml:space="preserve">    1.6803</t>
  </si>
  <si>
    <t xml:space="preserve">    3.8807</t>
  </si>
  <si>
    <t xml:space="preserve">   -0.5788</t>
  </si>
  <si>
    <t xml:space="preserve">    0.3070</t>
  </si>
  <si>
    <t xml:space="preserve">    1.6497</t>
  </si>
  <si>
    <t xml:space="preserve">    3.8691</t>
  </si>
  <si>
    <t xml:space="preserve">   -0.5843</t>
  </si>
  <si>
    <t xml:space="preserve">    0.3374</t>
  </si>
  <si>
    <t xml:space="preserve">    1.6316</t>
  </si>
  <si>
    <t xml:space="preserve">    3.8829</t>
  </si>
  <si>
    <t xml:space="preserve">    -0.6491</t>
  </si>
  <si>
    <t xml:space="preserve">    0.3112</t>
  </si>
  <si>
    <t xml:space="preserve">    1.6235</t>
  </si>
  <si>
    <t xml:space="preserve">    3.8375</t>
  </si>
  <si>
    <t xml:space="preserve">   -0.6666</t>
  </si>
  <si>
    <t xml:space="preserve">    0.3002</t>
  </si>
  <si>
    <t xml:space="preserve">    1.6058</t>
  </si>
  <si>
    <t xml:space="preserve">    3.7756</t>
  </si>
  <si>
    <t xml:space="preserve">    -0.7290</t>
  </si>
  <si>
    <t xml:space="preserve">    0.2936</t>
  </si>
  <si>
    <t xml:space="preserve">    1.5807</t>
  </si>
  <si>
    <t xml:space="preserve">    3.7172</t>
  </si>
  <si>
    <t xml:space="preserve">   -0.6213</t>
  </si>
  <si>
    <t xml:space="preserve">    0.2748</t>
  </si>
  <si>
    <t xml:space="preserve">    1.5940</t>
  </si>
  <si>
    <t xml:space="preserve">    3.8552</t>
  </si>
  <si>
    <t xml:space="preserve">   -0.6584</t>
  </si>
  <si>
    <t xml:space="preserve">    0.2814</t>
  </si>
  <si>
    <t xml:space="preserve">    1.5945</t>
  </si>
  <si>
    <t xml:space="preserve">    3.8140</t>
  </si>
  <si>
    <t xml:space="preserve">   -0.7127</t>
  </si>
  <si>
    <t xml:space="preserve">    0.2356</t>
  </si>
  <si>
    <t xml:space="preserve">    1.5664</t>
  </si>
  <si>
    <t xml:space="preserve">    3.7461</t>
  </si>
  <si>
    <t xml:space="preserve">   -0.6516</t>
  </si>
  <si>
    <t xml:space="preserve">    0.2224</t>
  </si>
  <si>
    <t xml:space="preserve">    1.5423</t>
  </si>
  <si>
    <t xml:space="preserve">    3.8466</t>
  </si>
  <si>
    <t xml:space="preserve">   -0.6917</t>
  </si>
  <si>
    <t xml:space="preserve">    0.2048</t>
  </si>
  <si>
    <t xml:space="preserve">    1.5376</t>
  </si>
  <si>
    <t xml:space="preserve">    3.8038</t>
  </si>
  <si>
    <t xml:space="preserve">   -0.7403</t>
  </si>
  <si>
    <t xml:space="preserve">    0.2159</t>
  </si>
  <si>
    <t xml:space="preserve">    1.5560</t>
  </si>
  <si>
    <t xml:space="preserve">    3.7486</t>
  </si>
  <si>
    <t xml:space="preserve">   -0.8214</t>
  </si>
  <si>
    <t xml:space="preserve">    0.2054</t>
  </si>
  <si>
    <t xml:space="preserve">    1.5144</t>
  </si>
  <si>
    <t xml:space="preserve">    3.6908</t>
  </si>
  <si>
    <t xml:space="preserve">   -0.8378</t>
  </si>
  <si>
    <t xml:space="preserve">    0.1703</t>
  </si>
  <si>
    <t xml:space="preserve">    1.4878</t>
  </si>
  <si>
    <t xml:space="preserve">    3.6479</t>
  </si>
  <si>
    <t xml:space="preserve">   -0.8835</t>
  </si>
  <si>
    <t xml:space="preserve">    0.1720</t>
  </si>
  <si>
    <t xml:space="preserve">    1.4925</t>
  </si>
  <si>
    <t xml:space="preserve">    3.6120</t>
  </si>
  <si>
    <t xml:space="preserve">   -0.8063</t>
  </si>
  <si>
    <t xml:space="preserve">    0.1614</t>
  </si>
  <si>
    <t xml:space="preserve">    1.4893</t>
  </si>
  <si>
    <t xml:space="preserve">    3.6784</t>
  </si>
  <si>
    <t xml:space="preserve">   -0.8637</t>
  </si>
  <si>
    <t xml:space="preserve">    0.1520</t>
  </si>
  <si>
    <t xml:space="preserve">    1.4637</t>
  </si>
  <si>
    <t xml:space="preserve">    3.6640</t>
  </si>
  <si>
    <t xml:space="preserve">   -0.9026</t>
  </si>
  <si>
    <t xml:space="preserve">    0.1432</t>
  </si>
  <si>
    <t xml:space="preserve">    1.4615</t>
  </si>
  <si>
    <t xml:space="preserve">    3.6075</t>
  </si>
  <si>
    <t xml:space="preserve">   -0.8156</t>
  </si>
  <si>
    <t xml:space="preserve">    0.1376</t>
  </si>
  <si>
    <t xml:space="preserve">    1.4786</t>
  </si>
  <si>
    <t xml:space="preserve">    3.6307</t>
  </si>
  <si>
    <t xml:space="preserve">   -0.8381</t>
  </si>
  <si>
    <t xml:space="preserve">    0.1405</t>
  </si>
  <si>
    <t xml:space="preserve">    1.4567</t>
  </si>
  <si>
    <t xml:space="preserve">    3.5914</t>
  </si>
  <si>
    <t xml:space="preserve">   -0.8740</t>
  </si>
  <si>
    <t xml:space="preserve">    0.1151</t>
  </si>
  <si>
    <t xml:space="preserve">    1.4523</t>
  </si>
  <si>
    <t xml:space="preserve">    3.5518</t>
  </si>
  <si>
    <t xml:space="preserve">   -0.9326</t>
  </si>
  <si>
    <t xml:space="preserve">    0.1116</t>
  </si>
  <si>
    <t xml:space="preserve">    1.4331</t>
  </si>
  <si>
    <t xml:space="preserve">    3.5430</t>
  </si>
  <si>
    <t xml:space="preserve">   -0.8379</t>
  </si>
  <si>
    <t xml:space="preserve">    0.1272</t>
  </si>
  <si>
    <t xml:space="preserve">    1.4191</t>
  </si>
  <si>
    <t xml:space="preserve">    3.5848</t>
  </si>
  <si>
    <t xml:space="preserve">   -0.8665</t>
  </si>
  <si>
    <t xml:space="preserve">    0.1076</t>
  </si>
  <si>
    <t xml:space="preserve">    1.4272</t>
  </si>
  <si>
    <t xml:space="preserve">    3.5248</t>
  </si>
  <si>
    <t xml:space="preserve">   -0.9219</t>
  </si>
  <si>
    <t xml:space="preserve">    0.0848</t>
  </si>
  <si>
    <t xml:space="preserve">    1.3910</t>
  </si>
  <si>
    <t xml:space="preserve">    3.5158</t>
  </si>
  <si>
    <t xml:space="preserve">   -0.9270</t>
  </si>
  <si>
    <t xml:space="preserve">    0.0821</t>
  </si>
  <si>
    <t xml:space="preserve">    1.3884</t>
  </si>
  <si>
    <t xml:space="preserve">    3.5083</t>
  </si>
  <si>
    <t xml:space="preserve">   -1.0049</t>
  </si>
  <si>
    <t xml:space="preserve">    0.0623</t>
  </si>
  <si>
    <t xml:space="preserve">    1.3987</t>
  </si>
  <si>
    <t xml:space="preserve">    3.5026</t>
  </si>
  <si>
    <t xml:space="preserve">   -1.0133</t>
  </si>
  <si>
    <t xml:space="preserve">    0.0497</t>
  </si>
  <si>
    <t xml:space="preserve">    1.4051</t>
  </si>
  <si>
    <t xml:space="preserve">    3.4680</t>
  </si>
  <si>
    <t xml:space="preserve">   -0.8374</t>
  </si>
  <si>
    <t xml:space="preserve">    1.4003</t>
  </si>
  <si>
    <t xml:space="preserve">    3.5823</t>
  </si>
  <si>
    <t xml:space="preserve">   -0.9127</t>
  </si>
  <si>
    <t xml:space="preserve">    0.0614</t>
  </si>
  <si>
    <t xml:space="preserve">    1.3779</t>
  </si>
  <si>
    <t xml:space="preserve">    3.5350</t>
  </si>
  <si>
    <t xml:space="preserve">   -0.9211</t>
  </si>
  <si>
    <t xml:space="preserve">    0.0677</t>
  </si>
  <si>
    <t xml:space="preserve">    1.3685</t>
  </si>
  <si>
    <t xml:space="preserve">    3.5027</t>
  </si>
  <si>
    <t xml:space="preserve">   -0.9644</t>
  </si>
  <si>
    <t xml:space="preserve">    0.0538</t>
  </si>
  <si>
    <t xml:space="preserve">    1.3464</t>
  </si>
  <si>
    <t xml:space="preserve">    3.4877</t>
  </si>
  <si>
    <t xml:space="preserve">   -0.9807</t>
  </si>
  <si>
    <t xml:space="preserve">    0.0430</t>
  </si>
  <si>
    <t xml:space="preserve">    1.3450</t>
  </si>
  <si>
    <t xml:space="preserve">    3.4641</t>
  </si>
  <si>
    <t xml:space="preserve">   -1.0184</t>
  </si>
  <si>
    <t xml:space="preserve">    0.0229</t>
  </si>
  <si>
    <t xml:space="preserve">    1.3304</t>
  </si>
  <si>
    <t xml:space="preserve">    3.4468</t>
  </si>
  <si>
    <t xml:space="preserve">   -1.0493</t>
  </si>
  <si>
    <t xml:space="preserve">    0.0224</t>
  </si>
  <si>
    <t xml:space="preserve">    1.3449</t>
  </si>
  <si>
    <t xml:space="preserve">    3.4152</t>
  </si>
  <si>
    <t xml:space="preserve">   -1.0427</t>
  </si>
  <si>
    <t xml:space="preserve">    0.0146</t>
  </si>
  <si>
    <t xml:space="preserve">    1.3390</t>
  </si>
  <si>
    <t xml:space="preserve">    3.4295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</si>
</sst>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2" fillId="0" borderId="0"/>
    <xf numFmtId="0" fontId="1" fillId="0" borderId="0"/>
  </cellStyleXfs>
  <cellXfs count="18">
    <xf numFmtId="0" fontId="0" fillId="0" borderId="0" xfId="0">
      <alignment vertical="center"/>
    </xf>
    <xf numFmtId="0" fontId="3" fillId="0" borderId="0" xfId="1" applyAlignment="1"/>
    <xf numFmtId="0" fontId="2" fillId="0" borderId="0" xfId="2"/>
    <xf numFmtId="0" fontId="2" fillId="0" borderId="0" xfId="2" applyAlignment="1">
      <alignment vertical="center"/>
    </xf>
    <xf numFmtId="14" fontId="2" fillId="0" borderId="0" xfId="2" applyNumberFormat="1"/>
    <xf numFmtId="0" fontId="1" fillId="0" borderId="0" xfId="3"/>
    <xf numFmtId="49" fontId="1" fillId="0" borderId="0" xfId="3" applyNumberFormat="1"/>
    <xf numFmtId="0" fontId="1" fillId="0" borderId="0" xfId="3" applyAlignment="1">
      <alignment horizontal="left"/>
    </xf>
    <xf numFmtId="0" fontId="1" fillId="0" borderId="0" xfId="3" applyAlignment="1">
      <alignment horizontal="center"/>
    </xf>
    <xf numFmtId="0" fontId="1" fillId="0" borderId="0" xfId="3" applyAlignment="1">
      <alignment horizontal="right"/>
    </xf>
    <xf numFmtId="49" fontId="1" fillId="0" borderId="0" xfId="3" applyNumberFormat="1" applyAlignment="1">
      <alignment horizontal="center"/>
    </xf>
    <xf numFmtId="0" fontId="1" fillId="0" borderId="0" xfId="3" applyAlignment="1">
      <alignment horizontal="center"/>
    </xf>
    <xf numFmtId="2" fontId="1" fillId="0" borderId="0" xfId="3" applyNumberFormat="1" applyAlignment="1">
      <alignment horizontal="center"/>
    </xf>
    <xf numFmtId="0" fontId="3" fillId="0" borderId="0" xfId="1" applyAlignment="1">
      <alignment horizontal="center"/>
    </xf>
    <xf numFmtId="0" fontId="0" fillId="0" borderId="0" xfId="1" applyFont="1" applyAlignment="1">
      <alignment horizontal="center"/>
    </xf>
    <xf numFmtId="0" fontId="2" fillId="0" borderId="0" xfId="2" applyAlignment="1">
      <alignment horizontal="center"/>
    </xf>
    <xf numFmtId="0" fontId="1" fillId="0" borderId="0" xfId="3" applyAlignment="1">
      <alignment horizontal="center"/>
    </xf>
    <xf numFmtId="0" fontId="0" fillId="0" borderId="0" xfId="0" applyNumberFormat="1" applyBorder="1" applyAlignment="1"/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6"/>
  <sheetViews>
    <sheetView tabSelected="1" workbookViewId="0">
      <selection activeCell="G20" sqref="G20"/>
    </sheetView>
  </sheetViews>
  <sheetFormatPr defaultColWidth="9" defaultRowHeight="14.25"/>
  <cols>
    <col min="1" max="1" width="9" style="5"/>
    <col min="2" max="2" width="20" style="5" bestFit="1" customWidth="1"/>
    <col min="3" max="3" width="9" style="5"/>
    <col min="4" max="4" width="12.25" style="8" bestFit="1" customWidth="1"/>
    <col min="5" max="5" width="19" style="5" customWidth="1"/>
    <col min="6" max="6" width="18.625" style="5" customWidth="1"/>
    <col min="7" max="7" width="16.375" style="5" customWidth="1"/>
    <col min="8" max="8" width="20" style="5" customWidth="1"/>
    <col min="9" max="16384" width="9" style="5"/>
  </cols>
  <sheetData>
    <row r="2" spans="2:4">
      <c r="B2" s="5" t="s">
        <v>0</v>
      </c>
      <c r="D2" s="8" t="s">
        <v>21</v>
      </c>
    </row>
    <row r="3" spans="2:4">
      <c r="B3" s="5" t="s">
        <v>22</v>
      </c>
    </row>
    <row r="4" spans="2:4">
      <c r="B4" s="5" t="s">
        <v>3</v>
      </c>
      <c r="D4" s="8" t="s">
        <v>23</v>
      </c>
    </row>
    <row r="5" spans="2:4">
      <c r="B5" s="5" t="s">
        <v>5</v>
      </c>
      <c r="D5" s="8">
        <v>50</v>
      </c>
    </row>
    <row r="8" spans="2:4">
      <c r="B8" s="6"/>
      <c r="C8" s="7"/>
    </row>
    <row r="9" spans="2:4">
      <c r="B9" s="6"/>
      <c r="C9" s="7"/>
    </row>
    <row r="10" spans="2:4">
      <c r="B10" s="6"/>
      <c r="C10" s="7"/>
    </row>
    <row r="11" spans="2:4">
      <c r="B11" s="6"/>
      <c r="C11" s="7"/>
    </row>
    <row r="12" spans="2:4">
      <c r="B12" s="6"/>
      <c r="C12" s="7"/>
    </row>
    <row r="13" spans="2:4">
      <c r="B13" s="6"/>
      <c r="C13" s="7"/>
    </row>
    <row r="14" spans="2:4">
      <c r="B14" s="6"/>
      <c r="C14" s="7"/>
    </row>
    <row r="15" spans="2:4">
      <c r="B15" s="6"/>
      <c r="C15" s="7"/>
    </row>
    <row r="16" spans="2:4">
      <c r="B16" s="6"/>
      <c r="C16" s="7"/>
    </row>
    <row r="17" spans="2:3">
      <c r="B17" s="6"/>
      <c r="C17" s="7"/>
    </row>
    <row r="18" spans="2:3">
      <c r="B18" s="6"/>
      <c r="C18" s="7"/>
    </row>
    <row r="19" spans="2:3">
      <c r="B19" s="6"/>
      <c r="C19" s="7"/>
    </row>
    <row r="20" spans="2:3">
      <c r="B20" s="6"/>
      <c r="C20" s="7"/>
    </row>
    <row r="21" spans="2:3">
      <c r="B21" s="6"/>
      <c r="C21" s="7"/>
    </row>
    <row r="22" spans="2:3">
      <c r="B22" s="6"/>
      <c r="C22" s="7"/>
    </row>
    <row r="23" spans="2:3">
      <c r="B23" s="6"/>
      <c r="C23" s="7"/>
    </row>
    <row r="24" spans="2:3">
      <c r="B24" s="6"/>
      <c r="C24" s="7"/>
    </row>
    <row r="25" spans="2:3">
      <c r="B25" s="6"/>
      <c r="C25" s="7"/>
    </row>
    <row r="26" spans="2:3">
      <c r="B26" s="6"/>
      <c r="C26" s="7"/>
    </row>
    <row r="27" spans="2:3">
      <c r="B27" s="6"/>
      <c r="C27" s="7"/>
    </row>
    <row r="28" spans="2:3">
      <c r="B28" s="6"/>
      <c r="C28" s="7"/>
    </row>
    <row r="29" spans="2:3">
      <c r="B29" s="6"/>
      <c r="C29" s="7"/>
    </row>
    <row r="30" spans="2:3">
      <c r="B30" s="6"/>
      <c r="C30" s="7"/>
    </row>
    <row r="31" spans="2:3">
      <c r="B31" s="6"/>
      <c r="C31" s="7"/>
    </row>
    <row r="32" spans="2:3">
      <c r="B32" s="6"/>
      <c r="C32" s="7"/>
    </row>
    <row r="33" spans="2:3">
      <c r="B33" s="6"/>
      <c r="C33" s="7"/>
    </row>
    <row r="34" spans="2:3">
      <c r="B34" s="6"/>
    </row>
    <row r="35" spans="2:3">
      <c r="B35" s="6"/>
    </row>
    <row r="36" spans="2:3">
      <c r="B36" s="6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zoomScaleNormal="100" workbookViewId="0">
      <selection activeCell="H8" sqref="H8"/>
    </sheetView>
  </sheetViews>
  <sheetFormatPr defaultColWidth="9" defaultRowHeight="14.25"/>
  <cols>
    <col min="1" max="1" width="9" style="5"/>
    <col min="2" max="2" width="9" style="8"/>
    <col min="3" max="3" width="11.125" style="8" customWidth="1"/>
    <col min="4" max="4" width="11.625" style="8" customWidth="1"/>
    <col min="5" max="5" width="10.75" style="8" customWidth="1"/>
    <col min="6" max="6" width="10.375" style="8" customWidth="1"/>
    <col min="7" max="16384" width="9" style="5"/>
  </cols>
  <sheetData>
    <row r="1" spans="1:7">
      <c r="B1" s="16" t="s">
        <v>24</v>
      </c>
      <c r="C1" s="16"/>
      <c r="D1" s="16"/>
      <c r="E1" s="16"/>
      <c r="F1" s="16"/>
      <c r="G1" s="16"/>
    </row>
    <row r="2" spans="1:7">
      <c r="A2" s="9" t="s">
        <v>25</v>
      </c>
      <c r="B2" s="10" t="s">
        <v>26</v>
      </c>
      <c r="C2" s="10" t="s">
        <v>27</v>
      </c>
      <c r="D2" s="10" t="s">
        <v>28</v>
      </c>
      <c r="E2" s="10" t="s">
        <v>29</v>
      </c>
      <c r="F2" s="10" t="s">
        <v>30</v>
      </c>
      <c r="G2" s="10"/>
    </row>
    <row r="3" spans="1:7">
      <c r="A3" s="5">
        <v>40</v>
      </c>
      <c r="B3" s="12"/>
      <c r="C3" s="12" t="s">
        <v>31</v>
      </c>
      <c r="D3" s="12" t="s">
        <v>32</v>
      </c>
      <c r="E3" s="12" t="s">
        <v>33</v>
      </c>
      <c r="F3" s="12" t="s">
        <v>34</v>
      </c>
    </row>
    <row r="4" spans="1:7">
      <c r="A4" s="5">
        <f>A3+8</f>
        <v>48</v>
      </c>
      <c r="B4" s="12"/>
      <c r="C4" s="12" t="s">
        <v>35</v>
      </c>
      <c r="D4" s="12" t="s">
        <v>36</v>
      </c>
      <c r="E4" s="12" t="s">
        <v>37</v>
      </c>
      <c r="F4" s="12" t="s">
        <v>38</v>
      </c>
    </row>
    <row r="5" spans="1:7">
      <c r="A5" s="5">
        <f t="shared" ref="A5:A62" si="0">A4+8</f>
        <v>56</v>
      </c>
      <c r="B5" s="12"/>
      <c r="C5" s="12" t="s">
        <v>39</v>
      </c>
      <c r="D5" s="12" t="s">
        <v>40</v>
      </c>
      <c r="E5" s="12" t="s">
        <v>41</v>
      </c>
      <c r="F5" s="12" t="s">
        <v>42</v>
      </c>
    </row>
    <row r="6" spans="1:7">
      <c r="A6" s="5">
        <f t="shared" si="0"/>
        <v>64</v>
      </c>
      <c r="B6" s="12"/>
      <c r="C6" s="12" t="s">
        <v>43</v>
      </c>
      <c r="D6" s="12" t="s">
        <v>44</v>
      </c>
      <c r="E6" s="12" t="s">
        <v>45</v>
      </c>
      <c r="F6" s="12" t="s">
        <v>46</v>
      </c>
    </row>
    <row r="7" spans="1:7">
      <c r="A7" s="5">
        <f t="shared" si="0"/>
        <v>72</v>
      </c>
      <c r="B7" s="12"/>
      <c r="C7" s="12" t="s">
        <v>47</v>
      </c>
      <c r="D7" s="12" t="s">
        <v>48</v>
      </c>
      <c r="E7" s="12" t="s">
        <v>49</v>
      </c>
      <c r="F7" s="12" t="s">
        <v>50</v>
      </c>
    </row>
    <row r="8" spans="1:7">
      <c r="A8" s="5">
        <f t="shared" si="0"/>
        <v>80</v>
      </c>
      <c r="B8" s="12"/>
      <c r="C8" s="12" t="s">
        <v>51</v>
      </c>
      <c r="D8" s="12" t="s">
        <v>52</v>
      </c>
      <c r="E8" s="12" t="s">
        <v>53</v>
      </c>
      <c r="F8" s="12" t="s">
        <v>54</v>
      </c>
    </row>
    <row r="9" spans="1:7">
      <c r="A9" s="5">
        <f t="shared" si="0"/>
        <v>88</v>
      </c>
      <c r="B9" s="12"/>
      <c r="C9" s="12" t="s">
        <v>55</v>
      </c>
      <c r="D9" s="12" t="s">
        <v>56</v>
      </c>
      <c r="E9" s="12" t="s">
        <v>57</v>
      </c>
      <c r="F9" s="12" t="s">
        <v>58</v>
      </c>
    </row>
    <row r="10" spans="1:7">
      <c r="A10" s="5">
        <f t="shared" si="0"/>
        <v>96</v>
      </c>
      <c r="B10" s="12"/>
      <c r="C10" s="12" t="s">
        <v>59</v>
      </c>
      <c r="D10" s="12" t="s">
        <v>60</v>
      </c>
      <c r="E10" s="12" t="s">
        <v>61</v>
      </c>
      <c r="F10" s="12" t="s">
        <v>62</v>
      </c>
    </row>
    <row r="11" spans="1:7">
      <c r="A11" s="5">
        <f t="shared" si="0"/>
        <v>104</v>
      </c>
      <c r="B11" s="12"/>
      <c r="C11" s="12" t="s">
        <v>63</v>
      </c>
      <c r="D11" s="12" t="s">
        <v>64</v>
      </c>
      <c r="E11" s="12" t="s">
        <v>65</v>
      </c>
      <c r="F11" s="12" t="s">
        <v>66</v>
      </c>
    </row>
    <row r="12" spans="1:7">
      <c r="A12" s="5">
        <f t="shared" si="0"/>
        <v>112</v>
      </c>
      <c r="B12" s="12"/>
      <c r="C12" s="12" t="s">
        <v>67</v>
      </c>
      <c r="D12" s="12" t="s">
        <v>68</v>
      </c>
      <c r="E12" s="12" t="s">
        <v>69</v>
      </c>
      <c r="F12" s="12" t="s">
        <v>70</v>
      </c>
    </row>
    <row r="13" spans="1:7">
      <c r="A13" s="5">
        <f t="shared" si="0"/>
        <v>120</v>
      </c>
      <c r="B13" s="12"/>
      <c r="C13" s="12" t="s">
        <v>71</v>
      </c>
      <c r="D13" s="12" t="s">
        <v>72</v>
      </c>
      <c r="E13" s="12" t="s">
        <v>73</v>
      </c>
      <c r="F13" s="12" t="s">
        <v>74</v>
      </c>
    </row>
    <row r="14" spans="1:7">
      <c r="A14" s="5">
        <f t="shared" si="0"/>
        <v>128</v>
      </c>
      <c r="B14" s="12"/>
      <c r="C14" s="12" t="s">
        <v>75</v>
      </c>
      <c r="D14" s="12" t="s">
        <v>76</v>
      </c>
      <c r="E14" s="12" t="s">
        <v>77</v>
      </c>
      <c r="F14" s="12" t="s">
        <v>78</v>
      </c>
    </row>
    <row r="15" spans="1:7">
      <c r="A15" s="5">
        <f t="shared" si="0"/>
        <v>136</v>
      </c>
      <c r="B15" s="12"/>
      <c r="C15" s="12" t="s">
        <v>79</v>
      </c>
      <c r="D15" s="12" t="s">
        <v>80</v>
      </c>
      <c r="E15" s="12" t="s">
        <v>81</v>
      </c>
      <c r="F15" s="12" t="s">
        <v>82</v>
      </c>
    </row>
    <row r="16" spans="1:7">
      <c r="A16" s="5">
        <f t="shared" si="0"/>
        <v>144</v>
      </c>
      <c r="B16" s="12"/>
      <c r="C16" s="12" t="s">
        <v>83</v>
      </c>
      <c r="D16" s="12" t="s">
        <v>84</v>
      </c>
      <c r="E16" s="12" t="s">
        <v>85</v>
      </c>
      <c r="F16" s="12" t="s">
        <v>86</v>
      </c>
    </row>
    <row r="17" spans="1:6">
      <c r="A17" s="5">
        <f t="shared" si="0"/>
        <v>152</v>
      </c>
      <c r="B17" s="12"/>
      <c r="C17" s="12" t="s">
        <v>87</v>
      </c>
      <c r="D17" s="12" t="s">
        <v>88</v>
      </c>
      <c r="E17" s="12" t="s">
        <v>89</v>
      </c>
      <c r="F17" s="12" t="s">
        <v>90</v>
      </c>
    </row>
    <row r="18" spans="1:6">
      <c r="A18" s="5">
        <f t="shared" si="0"/>
        <v>160</v>
      </c>
      <c r="B18" s="12"/>
      <c r="C18" s="12" t="s">
        <v>91</v>
      </c>
      <c r="D18" s="12" t="s">
        <v>92</v>
      </c>
      <c r="E18" s="12" t="s">
        <v>93</v>
      </c>
      <c r="F18" s="12" t="s">
        <v>94</v>
      </c>
    </row>
    <row r="19" spans="1:6">
      <c r="A19" s="5">
        <f t="shared" si="0"/>
        <v>168</v>
      </c>
      <c r="C19" s="8" t="s">
        <v>95</v>
      </c>
      <c r="D19" s="8" t="s">
        <v>96</v>
      </c>
      <c r="E19" s="8" t="s">
        <v>97</v>
      </c>
      <c r="F19" s="8" t="s">
        <v>98</v>
      </c>
    </row>
    <row r="20" spans="1:6">
      <c r="A20" s="5">
        <f t="shared" si="0"/>
        <v>176</v>
      </c>
      <c r="C20" s="8" t="s">
        <v>99</v>
      </c>
      <c r="D20" s="8" t="s">
        <v>100</v>
      </c>
      <c r="E20" s="8" t="s">
        <v>101</v>
      </c>
      <c r="F20" s="8" t="s">
        <v>102</v>
      </c>
    </row>
    <row r="21" spans="1:6">
      <c r="A21" s="5">
        <f t="shared" si="0"/>
        <v>184</v>
      </c>
      <c r="C21" s="8" t="s">
        <v>103</v>
      </c>
      <c r="D21" s="8" t="s">
        <v>104</v>
      </c>
      <c r="E21" s="8" t="s">
        <v>105</v>
      </c>
      <c r="F21" s="8" t="s">
        <v>106</v>
      </c>
    </row>
    <row r="22" spans="1:6">
      <c r="A22" s="5">
        <f t="shared" si="0"/>
        <v>192</v>
      </c>
      <c r="C22" s="8" t="s">
        <v>107</v>
      </c>
      <c r="D22" s="8" t="s">
        <v>108</v>
      </c>
      <c r="E22" s="8" t="s">
        <v>109</v>
      </c>
      <c r="F22" s="8" t="s">
        <v>110</v>
      </c>
    </row>
    <row r="23" spans="1:6">
      <c r="A23" s="5">
        <f t="shared" si="0"/>
        <v>200</v>
      </c>
      <c r="C23" s="8" t="s">
        <v>111</v>
      </c>
      <c r="D23" s="8" t="s">
        <v>112</v>
      </c>
      <c r="E23" s="8" t="s">
        <v>113</v>
      </c>
      <c r="F23" s="8" t="s">
        <v>114</v>
      </c>
    </row>
    <row r="24" spans="1:6">
      <c r="A24" s="5">
        <f t="shared" si="0"/>
        <v>208</v>
      </c>
      <c r="C24" s="8" t="s">
        <v>115</v>
      </c>
      <c r="D24" s="8" t="s">
        <v>116</v>
      </c>
      <c r="E24" s="8" t="s">
        <v>117</v>
      </c>
      <c r="F24" s="8" t="s">
        <v>118</v>
      </c>
    </row>
    <row r="25" spans="1:6">
      <c r="A25" s="5">
        <f t="shared" si="0"/>
        <v>216</v>
      </c>
      <c r="C25" s="8" t="s">
        <v>119</v>
      </c>
      <c r="D25" s="8" t="s">
        <v>120</v>
      </c>
      <c r="E25" s="8" t="s">
        <v>121</v>
      </c>
      <c r="F25" s="8" t="s">
        <v>122</v>
      </c>
    </row>
    <row r="26" spans="1:6">
      <c r="A26" s="5">
        <f t="shared" si="0"/>
        <v>224</v>
      </c>
      <c r="C26" s="8" t="s">
        <v>123</v>
      </c>
      <c r="D26" s="8" t="s">
        <v>124</v>
      </c>
      <c r="E26" s="8" t="s">
        <v>125</v>
      </c>
      <c r="F26" s="8" t="s">
        <v>126</v>
      </c>
    </row>
    <row r="27" spans="1:6">
      <c r="A27" s="5">
        <f t="shared" si="0"/>
        <v>232</v>
      </c>
      <c r="C27" s="8" t="s">
        <v>127</v>
      </c>
      <c r="D27" s="8" t="s">
        <v>128</v>
      </c>
      <c r="E27" s="8" t="s">
        <v>129</v>
      </c>
      <c r="F27" s="8" t="s">
        <v>130</v>
      </c>
    </row>
    <row r="28" spans="1:6">
      <c r="A28" s="5">
        <f t="shared" si="0"/>
        <v>240</v>
      </c>
      <c r="C28" s="8" t="s">
        <v>131</v>
      </c>
      <c r="D28" s="8" t="s">
        <v>132</v>
      </c>
      <c r="E28" s="8" t="s">
        <v>133</v>
      </c>
      <c r="F28" s="8" t="s">
        <v>134</v>
      </c>
    </row>
    <row r="29" spans="1:6">
      <c r="A29" s="5">
        <f t="shared" si="0"/>
        <v>248</v>
      </c>
      <c r="C29" s="8" t="s">
        <v>135</v>
      </c>
      <c r="D29" s="8" t="s">
        <v>136</v>
      </c>
      <c r="E29" s="8" t="s">
        <v>137</v>
      </c>
      <c r="F29" s="8" t="s">
        <v>138</v>
      </c>
    </row>
    <row r="30" spans="1:6">
      <c r="A30" s="5">
        <f t="shared" si="0"/>
        <v>256</v>
      </c>
      <c r="C30" s="8" t="s">
        <v>139</v>
      </c>
      <c r="D30" s="8" t="s">
        <v>140</v>
      </c>
      <c r="E30" s="8" t="s">
        <v>141</v>
      </c>
      <c r="F30" s="8" t="s">
        <v>142</v>
      </c>
    </row>
    <row r="31" spans="1:6">
      <c r="A31" s="5">
        <f t="shared" si="0"/>
        <v>264</v>
      </c>
      <c r="C31" s="8" t="s">
        <v>143</v>
      </c>
      <c r="D31" s="8" t="s">
        <v>144</v>
      </c>
      <c r="E31" s="8" t="s">
        <v>145</v>
      </c>
      <c r="F31" s="8" t="s">
        <v>146</v>
      </c>
    </row>
    <row r="32" spans="1:6">
      <c r="A32" s="5">
        <f t="shared" si="0"/>
        <v>272</v>
      </c>
      <c r="C32" s="8" t="s">
        <v>147</v>
      </c>
      <c r="D32" s="8" t="s">
        <v>148</v>
      </c>
      <c r="E32" s="8" t="s">
        <v>149</v>
      </c>
      <c r="F32" s="8" t="s">
        <v>150</v>
      </c>
    </row>
    <row r="33" spans="1:6">
      <c r="A33" s="5">
        <f t="shared" si="0"/>
        <v>280</v>
      </c>
      <c r="C33" s="8" t="s">
        <v>151</v>
      </c>
      <c r="D33" s="8" t="s">
        <v>152</v>
      </c>
      <c r="E33" s="8" t="s">
        <v>153</v>
      </c>
      <c r="F33" s="8" t="s">
        <v>154</v>
      </c>
    </row>
    <row r="34" spans="1:6">
      <c r="A34" s="5">
        <f t="shared" si="0"/>
        <v>288</v>
      </c>
      <c r="C34" s="8" t="s">
        <v>155</v>
      </c>
      <c r="D34" s="8" t="s">
        <v>156</v>
      </c>
      <c r="E34" s="8" t="s">
        <v>157</v>
      </c>
      <c r="F34" s="8" t="s">
        <v>158</v>
      </c>
    </row>
    <row r="35" spans="1:6">
      <c r="A35" s="5">
        <f t="shared" si="0"/>
        <v>296</v>
      </c>
      <c r="C35" s="8" t="s">
        <v>159</v>
      </c>
      <c r="D35" s="8" t="s">
        <v>160</v>
      </c>
      <c r="E35" s="8" t="s">
        <v>161</v>
      </c>
      <c r="F35" s="8" t="s">
        <v>162</v>
      </c>
    </row>
    <row r="36" spans="1:6">
      <c r="A36" s="5">
        <f t="shared" si="0"/>
        <v>304</v>
      </c>
      <c r="C36" s="8" t="s">
        <v>163</v>
      </c>
      <c r="D36" s="8" t="s">
        <v>164</v>
      </c>
      <c r="E36" s="8" t="s">
        <v>165</v>
      </c>
      <c r="F36" s="8" t="s">
        <v>166</v>
      </c>
    </row>
    <row r="37" spans="1:6">
      <c r="A37" s="5">
        <f t="shared" si="0"/>
        <v>312</v>
      </c>
      <c r="C37" s="8" t="s">
        <v>167</v>
      </c>
      <c r="D37" s="8" t="s">
        <v>168</v>
      </c>
      <c r="E37" s="8" t="s">
        <v>169</v>
      </c>
      <c r="F37" s="8" t="s">
        <v>170</v>
      </c>
    </row>
    <row r="38" spans="1:6">
      <c r="A38" s="5">
        <f t="shared" si="0"/>
        <v>320</v>
      </c>
      <c r="C38" s="8" t="s">
        <v>171</v>
      </c>
      <c r="D38" s="8" t="s">
        <v>172</v>
      </c>
      <c r="E38" s="8" t="s">
        <v>173</v>
      </c>
      <c r="F38" s="8" t="s">
        <v>174</v>
      </c>
    </row>
    <row r="39" spans="1:6">
      <c r="A39" s="5">
        <f t="shared" si="0"/>
        <v>328</v>
      </c>
      <c r="C39" s="8" t="s">
        <v>175</v>
      </c>
      <c r="D39" s="8" t="s">
        <v>176</v>
      </c>
      <c r="E39" s="8" t="s">
        <v>177</v>
      </c>
      <c r="F39" s="8" t="s">
        <v>178</v>
      </c>
    </row>
    <row r="40" spans="1:6">
      <c r="A40" s="5">
        <f t="shared" si="0"/>
        <v>336</v>
      </c>
      <c r="C40" s="8" t="s">
        <v>179</v>
      </c>
      <c r="D40" s="8" t="s">
        <v>180</v>
      </c>
      <c r="E40" s="8" t="s">
        <v>181</v>
      </c>
      <c r="F40" s="8" t="s">
        <v>182</v>
      </c>
    </row>
    <row r="41" spans="1:6">
      <c r="A41" s="5">
        <f t="shared" si="0"/>
        <v>344</v>
      </c>
      <c r="C41" s="8" t="s">
        <v>183</v>
      </c>
      <c r="D41" s="8" t="s">
        <v>184</v>
      </c>
      <c r="E41" s="8" t="s">
        <v>185</v>
      </c>
      <c r="F41" s="8" t="s">
        <v>186</v>
      </c>
    </row>
    <row r="42" spans="1:6">
      <c r="A42" s="5">
        <f t="shared" si="0"/>
        <v>352</v>
      </c>
      <c r="C42" s="8" t="s">
        <v>187</v>
      </c>
      <c r="D42" s="8" t="s">
        <v>188</v>
      </c>
      <c r="E42" s="8" t="s">
        <v>189</v>
      </c>
      <c r="F42" s="8" t="s">
        <v>190</v>
      </c>
    </row>
    <row r="43" spans="1:6">
      <c r="A43" s="5">
        <f t="shared" si="0"/>
        <v>360</v>
      </c>
      <c r="C43" s="8" t="s">
        <v>191</v>
      </c>
      <c r="D43" s="8" t="s">
        <v>192</v>
      </c>
      <c r="E43" s="8" t="s">
        <v>193</v>
      </c>
      <c r="F43" s="8" t="s">
        <v>194</v>
      </c>
    </row>
    <row r="44" spans="1:6">
      <c r="A44" s="5">
        <f t="shared" si="0"/>
        <v>368</v>
      </c>
      <c r="C44" s="8" t="s">
        <v>195</v>
      </c>
      <c r="D44" s="8" t="s">
        <v>196</v>
      </c>
      <c r="E44" s="8" t="s">
        <v>197</v>
      </c>
      <c r="F44" s="8" t="s">
        <v>198</v>
      </c>
    </row>
    <row r="45" spans="1:6">
      <c r="A45" s="5">
        <f t="shared" si="0"/>
        <v>376</v>
      </c>
      <c r="C45" s="8" t="s">
        <v>199</v>
      </c>
      <c r="D45" s="8" t="s">
        <v>200</v>
      </c>
      <c r="E45" s="8" t="s">
        <v>201</v>
      </c>
      <c r="F45" s="8" t="s">
        <v>202</v>
      </c>
    </row>
    <row r="46" spans="1:6">
      <c r="A46" s="5">
        <f t="shared" si="0"/>
        <v>384</v>
      </c>
      <c r="C46" s="8" t="s">
        <v>203</v>
      </c>
      <c r="D46" s="8" t="s">
        <v>204</v>
      </c>
      <c r="E46" s="8" t="s">
        <v>205</v>
      </c>
      <c r="F46" s="8" t="s">
        <v>206</v>
      </c>
    </row>
    <row r="47" spans="1:6">
      <c r="A47" s="5">
        <f t="shared" si="0"/>
        <v>392</v>
      </c>
      <c r="C47" s="8" t="s">
        <v>207</v>
      </c>
      <c r="D47" s="8" t="s">
        <v>208</v>
      </c>
      <c r="E47" s="8" t="s">
        <v>209</v>
      </c>
      <c r="F47" s="8" t="s">
        <v>210</v>
      </c>
    </row>
    <row r="48" spans="1:6">
      <c r="A48" s="5">
        <f t="shared" si="0"/>
        <v>400</v>
      </c>
      <c r="C48" s="8" t="s">
        <v>211</v>
      </c>
      <c r="D48" s="8" t="s">
        <v>212</v>
      </c>
      <c r="E48" s="8" t="s">
        <v>213</v>
      </c>
      <c r="F48" s="8" t="s">
        <v>214</v>
      </c>
    </row>
    <row r="49" spans="1:6">
      <c r="A49" s="5">
        <f t="shared" si="0"/>
        <v>408</v>
      </c>
      <c r="C49" s="8" t="s">
        <v>215</v>
      </c>
      <c r="D49" s="8" t="s">
        <v>216</v>
      </c>
      <c r="E49" s="8" t="s">
        <v>217</v>
      </c>
      <c r="F49" s="8" t="s">
        <v>218</v>
      </c>
    </row>
    <row r="50" spans="1:6">
      <c r="A50" s="5">
        <f t="shared" si="0"/>
        <v>416</v>
      </c>
      <c r="C50" s="8" t="s">
        <v>219</v>
      </c>
      <c r="D50" s="8" t="s">
        <v>220</v>
      </c>
      <c r="E50" s="8" t="s">
        <v>221</v>
      </c>
      <c r="F50" s="8" t="s">
        <v>222</v>
      </c>
    </row>
    <row r="51" spans="1:6">
      <c r="A51" s="5">
        <f t="shared" si="0"/>
        <v>424</v>
      </c>
      <c r="C51" s="8" t="s">
        <v>223</v>
      </c>
      <c r="D51" s="8" t="s">
        <v>224</v>
      </c>
      <c r="E51" s="8" t="s">
        <v>225</v>
      </c>
      <c r="F51" s="8" t="s">
        <v>226</v>
      </c>
    </row>
    <row r="52" spans="1:6">
      <c r="A52" s="5">
        <f t="shared" si="0"/>
        <v>432</v>
      </c>
      <c r="C52" s="8" t="s">
        <v>227</v>
      </c>
      <c r="D52" s="8" t="s">
        <v>228</v>
      </c>
      <c r="E52" s="8" t="s">
        <v>229</v>
      </c>
      <c r="F52" s="8" t="s">
        <v>230</v>
      </c>
    </row>
    <row r="53" spans="1:6">
      <c r="A53" s="5">
        <f t="shared" si="0"/>
        <v>440</v>
      </c>
      <c r="C53" s="8" t="s">
        <v>231</v>
      </c>
      <c r="D53" s="8" t="s">
        <v>232</v>
      </c>
      <c r="E53" s="8" t="s">
        <v>233</v>
      </c>
      <c r="F53" s="8" t="s">
        <v>234</v>
      </c>
    </row>
    <row r="54" spans="1:6">
      <c r="A54" s="5">
        <f t="shared" si="0"/>
        <v>448</v>
      </c>
      <c r="C54" s="8" t="s">
        <v>235</v>
      </c>
      <c r="D54" s="8" t="s">
        <v>236</v>
      </c>
      <c r="E54" s="8" t="s">
        <v>237</v>
      </c>
      <c r="F54" s="8" t="s">
        <v>238</v>
      </c>
    </row>
    <row r="55" spans="1:6">
      <c r="A55" s="5">
        <f t="shared" si="0"/>
        <v>456</v>
      </c>
      <c r="C55" s="8" t="s">
        <v>239</v>
      </c>
      <c r="D55" s="8" t="s">
        <v>240</v>
      </c>
      <c r="E55" s="8" t="s">
        <v>241</v>
      </c>
      <c r="F55" s="8" t="s">
        <v>242</v>
      </c>
    </row>
    <row r="56" spans="1:6">
      <c r="A56" s="5">
        <f t="shared" si="0"/>
        <v>464</v>
      </c>
      <c r="C56" s="8" t="s">
        <v>243</v>
      </c>
      <c r="D56" s="8" t="s">
        <v>244</v>
      </c>
      <c r="E56" s="8" t="s">
        <v>245</v>
      </c>
      <c r="F56" s="8" t="s">
        <v>246</v>
      </c>
    </row>
    <row r="57" spans="1:6">
      <c r="A57" s="5">
        <f t="shared" si="0"/>
        <v>472</v>
      </c>
      <c r="C57" s="8" t="s">
        <v>247</v>
      </c>
      <c r="D57" s="8" t="s">
        <v>248</v>
      </c>
      <c r="E57" s="8" t="s">
        <v>249</v>
      </c>
      <c r="F57" s="8" t="s">
        <v>250</v>
      </c>
    </row>
    <row r="58" spans="1:6">
      <c r="A58" s="5">
        <f t="shared" si="0"/>
        <v>480</v>
      </c>
      <c r="C58" s="8" t="s">
        <v>251</v>
      </c>
      <c r="D58" s="8" t="s">
        <v>252</v>
      </c>
      <c r="E58" s="8" t="s">
        <v>253</v>
      </c>
      <c r="F58" s="8" t="s">
        <v>254</v>
      </c>
    </row>
    <row r="59" spans="1:6">
      <c r="A59" s="5">
        <f t="shared" si="0"/>
        <v>488</v>
      </c>
      <c r="C59" s="8" t="s">
        <v>255</v>
      </c>
      <c r="D59" s="8" t="s">
        <v>256</v>
      </c>
      <c r="E59" s="8" t="s">
        <v>257</v>
      </c>
      <c r="F59" s="8" t="s">
        <v>258</v>
      </c>
    </row>
    <row r="60" spans="1:6">
      <c r="A60" s="5">
        <f t="shared" si="0"/>
        <v>496</v>
      </c>
      <c r="C60" s="8" t="s">
        <v>259</v>
      </c>
      <c r="D60" s="8" t="s">
        <v>260</v>
      </c>
      <c r="E60" s="8" t="s">
        <v>261</v>
      </c>
      <c r="F60" s="8" t="s">
        <v>262</v>
      </c>
    </row>
    <row r="61" spans="1:6">
      <c r="A61" s="5">
        <f t="shared" si="0"/>
        <v>504</v>
      </c>
      <c r="C61" s="8" t="s">
        <v>263</v>
      </c>
      <c r="D61" s="8" t="s">
        <v>264</v>
      </c>
      <c r="E61" s="8" t="s">
        <v>265</v>
      </c>
      <c r="F61" s="8" t="s">
        <v>266</v>
      </c>
    </row>
    <row r="62" spans="1:6">
      <c r="A62" s="5">
        <f t="shared" si="0"/>
        <v>512</v>
      </c>
      <c r="C62" s="8" t="s">
        <v>267</v>
      </c>
      <c r="D62" s="8" t="s">
        <v>268</v>
      </c>
      <c r="E62" s="8" t="s">
        <v>269</v>
      </c>
      <c r="F62" s="8" t="s">
        <v>270</v>
      </c>
    </row>
    <row r="63" spans="1:6">
      <c r="A63" s="5">
        <v>528</v>
      </c>
      <c r="C63" s="8" t="s">
        <v>271</v>
      </c>
      <c r="D63" s="8" t="s">
        <v>272</v>
      </c>
      <c r="E63" s="8" t="s">
        <v>273</v>
      </c>
      <c r="F63" s="8" t="s">
        <v>274</v>
      </c>
    </row>
    <row r="64" spans="1:6">
      <c r="A64" s="5">
        <f>A63+16</f>
        <v>544</v>
      </c>
      <c r="C64" s="8" t="s">
        <v>275</v>
      </c>
      <c r="D64" s="8" t="s">
        <v>276</v>
      </c>
      <c r="E64" s="8" t="s">
        <v>277</v>
      </c>
      <c r="F64" s="8" t="s">
        <v>278</v>
      </c>
    </row>
    <row r="65" spans="1:6">
      <c r="A65" s="5">
        <f t="shared" ref="A65:A94" si="1">A64+16</f>
        <v>560</v>
      </c>
      <c r="C65" s="8" t="s">
        <v>279</v>
      </c>
      <c r="D65" s="8" t="s">
        <v>280</v>
      </c>
      <c r="E65" s="8" t="s">
        <v>281</v>
      </c>
      <c r="F65" s="8" t="s">
        <v>282</v>
      </c>
    </row>
    <row r="66" spans="1:6">
      <c r="A66" s="5">
        <f t="shared" si="1"/>
        <v>576</v>
      </c>
      <c r="C66" s="8" t="s">
        <v>283</v>
      </c>
      <c r="D66" s="8" t="s">
        <v>284</v>
      </c>
      <c r="E66" s="8" t="s">
        <v>285</v>
      </c>
      <c r="F66" s="8" t="s">
        <v>286</v>
      </c>
    </row>
    <row r="67" spans="1:6">
      <c r="A67" s="5">
        <f t="shared" si="1"/>
        <v>592</v>
      </c>
      <c r="C67" s="8" t="s">
        <v>287</v>
      </c>
      <c r="D67" s="8" t="s">
        <v>288</v>
      </c>
      <c r="E67" s="8" t="s">
        <v>289</v>
      </c>
      <c r="F67" s="8" t="s">
        <v>290</v>
      </c>
    </row>
    <row r="68" spans="1:6">
      <c r="A68" s="5">
        <f t="shared" si="1"/>
        <v>608</v>
      </c>
      <c r="C68" s="8" t="s">
        <v>291</v>
      </c>
      <c r="D68" s="8" t="s">
        <v>292</v>
      </c>
      <c r="E68" s="8" t="s">
        <v>293</v>
      </c>
      <c r="F68" s="8" t="s">
        <v>294</v>
      </c>
    </row>
    <row r="69" spans="1:6">
      <c r="A69" s="5">
        <f t="shared" si="1"/>
        <v>624</v>
      </c>
      <c r="C69" s="8" t="s">
        <v>295</v>
      </c>
      <c r="D69" s="8" t="s">
        <v>296</v>
      </c>
      <c r="E69" s="8" t="s">
        <v>297</v>
      </c>
      <c r="F69" s="8" t="s">
        <v>298</v>
      </c>
    </row>
    <row r="70" spans="1:6">
      <c r="A70" s="5">
        <f t="shared" si="1"/>
        <v>640</v>
      </c>
      <c r="C70" s="8" t="s">
        <v>299</v>
      </c>
      <c r="D70" s="8" t="s">
        <v>300</v>
      </c>
      <c r="E70" s="8" t="s">
        <v>301</v>
      </c>
      <c r="F70" s="8" t="s">
        <v>302</v>
      </c>
    </row>
    <row r="71" spans="1:6">
      <c r="A71" s="5">
        <f t="shared" si="1"/>
        <v>656</v>
      </c>
      <c r="C71" s="8" t="s">
        <v>303</v>
      </c>
      <c r="D71" s="8" t="s">
        <v>304</v>
      </c>
      <c r="E71" s="8" t="s">
        <v>305</v>
      </c>
      <c r="F71" s="8" t="s">
        <v>306</v>
      </c>
    </row>
    <row r="72" spans="1:6">
      <c r="A72" s="5">
        <f t="shared" si="1"/>
        <v>672</v>
      </c>
      <c r="C72" s="8" t="s">
        <v>307</v>
      </c>
      <c r="D72" s="8" t="s">
        <v>308</v>
      </c>
      <c r="E72" s="8" t="s">
        <v>309</v>
      </c>
      <c r="F72" s="8" t="s">
        <v>310</v>
      </c>
    </row>
    <row r="73" spans="1:6">
      <c r="A73" s="5">
        <f t="shared" si="1"/>
        <v>688</v>
      </c>
      <c r="C73" s="8" t="s">
        <v>311</v>
      </c>
      <c r="D73" s="8" t="s">
        <v>312</v>
      </c>
      <c r="E73" s="8" t="s">
        <v>313</v>
      </c>
      <c r="F73" s="8" t="s">
        <v>314</v>
      </c>
    </row>
    <row r="74" spans="1:6">
      <c r="A74" s="5">
        <f t="shared" si="1"/>
        <v>704</v>
      </c>
      <c r="C74" s="8" t="s">
        <v>315</v>
      </c>
      <c r="D74" s="8" t="s">
        <v>316</v>
      </c>
      <c r="E74" s="8" t="s">
        <v>317</v>
      </c>
      <c r="F74" s="8" t="s">
        <v>318</v>
      </c>
    </row>
    <row r="75" spans="1:6">
      <c r="A75" s="5">
        <f t="shared" si="1"/>
        <v>720</v>
      </c>
      <c r="C75" s="8" t="s">
        <v>319</v>
      </c>
      <c r="D75" s="8" t="s">
        <v>320</v>
      </c>
      <c r="E75" s="8" t="s">
        <v>321</v>
      </c>
      <c r="F75" s="8" t="s">
        <v>322</v>
      </c>
    </row>
    <row r="76" spans="1:6">
      <c r="A76" s="5">
        <f t="shared" si="1"/>
        <v>736</v>
      </c>
      <c r="C76" s="8" t="s">
        <v>323</v>
      </c>
      <c r="D76" s="8" t="s">
        <v>324</v>
      </c>
      <c r="E76" s="8" t="s">
        <v>325</v>
      </c>
      <c r="F76" s="8" t="s">
        <v>326</v>
      </c>
    </row>
    <row r="77" spans="1:6">
      <c r="A77" s="5">
        <f t="shared" si="1"/>
        <v>752</v>
      </c>
      <c r="C77" s="8" t="s">
        <v>327</v>
      </c>
      <c r="D77" s="8" t="s">
        <v>328</v>
      </c>
      <c r="E77" s="8" t="s">
        <v>329</v>
      </c>
      <c r="F77" s="8" t="s">
        <v>330</v>
      </c>
    </row>
    <row r="78" spans="1:6">
      <c r="A78" s="5">
        <f t="shared" si="1"/>
        <v>768</v>
      </c>
      <c r="C78" s="8" t="s">
        <v>331</v>
      </c>
      <c r="D78" s="8" t="s">
        <v>332</v>
      </c>
      <c r="E78" s="8" t="s">
        <v>333</v>
      </c>
      <c r="F78" s="8" t="s">
        <v>334</v>
      </c>
    </row>
    <row r="79" spans="1:6">
      <c r="A79" s="5">
        <f t="shared" si="1"/>
        <v>784</v>
      </c>
      <c r="C79" s="8" t="s">
        <v>335</v>
      </c>
      <c r="D79" s="8" t="s">
        <v>336</v>
      </c>
      <c r="E79" s="8" t="s">
        <v>337</v>
      </c>
      <c r="F79" s="8" t="s">
        <v>338</v>
      </c>
    </row>
    <row r="80" spans="1:6">
      <c r="A80" s="5">
        <f t="shared" si="1"/>
        <v>800</v>
      </c>
      <c r="C80" s="8" t="s">
        <v>339</v>
      </c>
      <c r="D80" s="8" t="s">
        <v>340</v>
      </c>
      <c r="E80" s="8" t="s">
        <v>341</v>
      </c>
      <c r="F80" s="8" t="s">
        <v>342</v>
      </c>
    </row>
    <row r="81" spans="1:6">
      <c r="A81" s="5">
        <f t="shared" si="1"/>
        <v>816</v>
      </c>
      <c r="C81" s="8" t="s">
        <v>343</v>
      </c>
      <c r="D81" s="8" t="s">
        <v>344</v>
      </c>
      <c r="E81" s="8" t="s">
        <v>345</v>
      </c>
      <c r="F81" s="8" t="s">
        <v>346</v>
      </c>
    </row>
    <row r="82" spans="1:6">
      <c r="A82" s="5">
        <f t="shared" si="1"/>
        <v>832</v>
      </c>
      <c r="C82" s="8" t="s">
        <v>347</v>
      </c>
      <c r="D82" s="8" t="s">
        <v>348</v>
      </c>
      <c r="E82" s="8" t="s">
        <v>349</v>
      </c>
      <c r="F82" s="8" t="s">
        <v>350</v>
      </c>
    </row>
    <row r="83" spans="1:6">
      <c r="A83" s="5">
        <f t="shared" si="1"/>
        <v>848</v>
      </c>
      <c r="C83" s="8" t="s">
        <v>351</v>
      </c>
      <c r="D83" s="8" t="s">
        <v>352</v>
      </c>
      <c r="E83" s="8" t="s">
        <v>353</v>
      </c>
      <c r="F83" s="8" t="s">
        <v>354</v>
      </c>
    </row>
    <row r="84" spans="1:6">
      <c r="A84" s="5">
        <f t="shared" si="1"/>
        <v>864</v>
      </c>
      <c r="C84" s="8" t="s">
        <v>355</v>
      </c>
      <c r="D84" s="8" t="s">
        <v>356</v>
      </c>
      <c r="E84" s="8" t="s">
        <v>357</v>
      </c>
      <c r="F84" s="8" t="s">
        <v>358</v>
      </c>
    </row>
    <row r="85" spans="1:6">
      <c r="A85" s="5">
        <f t="shared" si="1"/>
        <v>880</v>
      </c>
      <c r="C85" s="8" t="s">
        <v>359</v>
      </c>
      <c r="D85" s="8" t="s">
        <v>360</v>
      </c>
      <c r="E85" s="8" t="s">
        <v>361</v>
      </c>
      <c r="F85" s="8" t="s">
        <v>362</v>
      </c>
    </row>
    <row r="86" spans="1:6">
      <c r="A86" s="5">
        <f t="shared" si="1"/>
        <v>896</v>
      </c>
      <c r="C86" s="8" t="s">
        <v>363</v>
      </c>
      <c r="D86" s="8" t="s">
        <v>364</v>
      </c>
      <c r="E86" s="8" t="s">
        <v>365</v>
      </c>
      <c r="F86" s="8" t="s">
        <v>366</v>
      </c>
    </row>
    <row r="87" spans="1:6">
      <c r="A87" s="5">
        <f t="shared" si="1"/>
        <v>912</v>
      </c>
      <c r="C87" s="8" t="s">
        <v>367</v>
      </c>
      <c r="D87" s="8" t="s">
        <v>352</v>
      </c>
      <c r="E87" s="8" t="s">
        <v>368</v>
      </c>
      <c r="F87" s="8" t="s">
        <v>369</v>
      </c>
    </row>
    <row r="88" spans="1:6">
      <c r="A88" s="5">
        <f t="shared" si="1"/>
        <v>928</v>
      </c>
      <c r="C88" s="8" t="s">
        <v>370</v>
      </c>
      <c r="D88" s="8" t="s">
        <v>371</v>
      </c>
      <c r="E88" s="8" t="s">
        <v>372</v>
      </c>
      <c r="F88" s="8" t="s">
        <v>373</v>
      </c>
    </row>
    <row r="89" spans="1:6">
      <c r="A89" s="5">
        <f t="shared" si="1"/>
        <v>944</v>
      </c>
      <c r="C89" s="8" t="s">
        <v>374</v>
      </c>
      <c r="D89" s="8" t="s">
        <v>375</v>
      </c>
      <c r="E89" s="8" t="s">
        <v>376</v>
      </c>
      <c r="F89" s="8" t="s">
        <v>377</v>
      </c>
    </row>
    <row r="90" spans="1:6">
      <c r="A90" s="5">
        <f t="shared" si="1"/>
        <v>960</v>
      </c>
      <c r="C90" s="8" t="s">
        <v>378</v>
      </c>
      <c r="D90" s="8" t="s">
        <v>379</v>
      </c>
      <c r="E90" s="8" t="s">
        <v>380</v>
      </c>
      <c r="F90" s="8" t="s">
        <v>381</v>
      </c>
    </row>
    <row r="91" spans="1:6">
      <c r="A91" s="5">
        <f t="shared" si="1"/>
        <v>976</v>
      </c>
      <c r="C91" s="8" t="s">
        <v>382</v>
      </c>
      <c r="D91" s="8" t="s">
        <v>383</v>
      </c>
      <c r="E91" s="8" t="s">
        <v>384</v>
      </c>
      <c r="F91" s="8" t="s">
        <v>385</v>
      </c>
    </row>
    <row r="92" spans="1:6">
      <c r="A92" s="5">
        <f t="shared" si="1"/>
        <v>992</v>
      </c>
      <c r="C92" s="8" t="s">
        <v>386</v>
      </c>
      <c r="D92" s="8" t="s">
        <v>387</v>
      </c>
      <c r="E92" s="8" t="s">
        <v>388</v>
      </c>
      <c r="F92" s="8" t="s">
        <v>389</v>
      </c>
    </row>
    <row r="93" spans="1:6">
      <c r="A93" s="5">
        <f t="shared" si="1"/>
        <v>1008</v>
      </c>
      <c r="C93" s="8" t="s">
        <v>390</v>
      </c>
      <c r="D93" s="8" t="s">
        <v>391</v>
      </c>
      <c r="E93" s="8" t="s">
        <v>392</v>
      </c>
      <c r="F93" s="8" t="s">
        <v>393</v>
      </c>
    </row>
    <row r="94" spans="1:6">
      <c r="A94" s="5">
        <f t="shared" si="1"/>
        <v>1024</v>
      </c>
      <c r="C94" s="8" t="s">
        <v>394</v>
      </c>
      <c r="D94" s="8" t="s">
        <v>395</v>
      </c>
      <c r="E94" s="8" t="s">
        <v>396</v>
      </c>
      <c r="F94" s="8" t="s">
        <v>397</v>
      </c>
    </row>
  </sheetData>
  <mergeCells count="1">
    <mergeCell ref="B1:G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zoomScaleNormal="100" workbookViewId="0">
      <selection activeCell="J19" sqref="J19"/>
    </sheetView>
  </sheetViews>
  <sheetFormatPr defaultColWidth="9" defaultRowHeight="14.25"/>
  <cols>
    <col min="1" max="1" width="9" style="5"/>
    <col min="2" max="2" width="9" style="11"/>
    <col min="3" max="3" width="11.125" style="11" customWidth="1"/>
    <col min="4" max="4" width="11.625" style="11" customWidth="1"/>
    <col min="5" max="5" width="10.75" style="11" customWidth="1"/>
    <col min="6" max="6" width="10.375" style="11" customWidth="1"/>
    <col min="7" max="16384" width="9" style="5"/>
  </cols>
  <sheetData>
    <row r="1" spans="1:7">
      <c r="B1" s="16" t="s">
        <v>24</v>
      </c>
      <c r="C1" s="16"/>
      <c r="D1" s="16"/>
      <c r="E1" s="16"/>
      <c r="F1" s="16"/>
      <c r="G1" s="16"/>
    </row>
    <row r="2" spans="1:7">
      <c r="A2" s="9" t="s">
        <v>25</v>
      </c>
      <c r="B2" s="10" t="s">
        <v>26</v>
      </c>
      <c r="C2" s="10" t="s">
        <v>27</v>
      </c>
      <c r="D2" s="10" t="s">
        <v>28</v>
      </c>
      <c r="E2" s="10" t="s">
        <v>29</v>
      </c>
      <c r="F2" s="10" t="s">
        <v>30</v>
      </c>
      <c r="G2" s="10"/>
    </row>
    <row r="3" spans="1:7">
      <c r="A3" s="17">
        <v>40</v>
      </c>
      <c r="B3" s="12"/>
      <c r="C3" s="17">
        <v>2.98</v>
      </c>
      <c r="D3" s="17">
        <v>3.97</v>
      </c>
      <c r="E3" s="17">
        <v>5.03</v>
      </c>
      <c r="F3" s="17">
        <v>8.19</v>
      </c>
    </row>
    <row r="4" spans="1:7">
      <c r="A4" s="17">
        <v>48</v>
      </c>
      <c r="B4" s="12"/>
      <c r="C4" s="17">
        <v>2.84</v>
      </c>
      <c r="D4" s="17">
        <v>3.82</v>
      </c>
      <c r="E4" s="17">
        <v>4.87</v>
      </c>
      <c r="F4" s="17">
        <v>7.7</v>
      </c>
    </row>
    <row r="5" spans="1:7">
      <c r="A5" s="17">
        <v>64</v>
      </c>
      <c r="B5" s="12"/>
      <c r="C5" s="17">
        <v>2.36</v>
      </c>
      <c r="D5" s="17">
        <v>3.37</v>
      </c>
      <c r="E5" s="17">
        <v>4.74</v>
      </c>
      <c r="F5" s="17">
        <v>6.66</v>
      </c>
    </row>
    <row r="6" spans="1:7">
      <c r="A6" s="17">
        <v>72</v>
      </c>
      <c r="B6" s="12"/>
      <c r="C6" s="17">
        <v>2.13</v>
      </c>
      <c r="D6" s="17">
        <v>3.09</v>
      </c>
      <c r="E6" s="17">
        <v>4.53</v>
      </c>
      <c r="F6" s="17">
        <v>6.3</v>
      </c>
    </row>
    <row r="7" spans="1:7">
      <c r="A7" s="17">
        <v>80</v>
      </c>
      <c r="B7" s="12"/>
      <c r="C7" s="17">
        <v>1.92</v>
      </c>
      <c r="D7" s="17">
        <v>2.93</v>
      </c>
      <c r="E7" s="17">
        <v>4.4000000000000004</v>
      </c>
      <c r="F7" s="17">
        <v>7.88</v>
      </c>
    </row>
    <row r="8" spans="1:7">
      <c r="A8" s="17">
        <v>88</v>
      </c>
      <c r="B8" s="12"/>
      <c r="C8" s="17">
        <v>1.82</v>
      </c>
      <c r="D8" s="17">
        <v>2.84</v>
      </c>
      <c r="E8" s="17">
        <v>4.3499999999999996</v>
      </c>
      <c r="F8" s="17">
        <v>7.33</v>
      </c>
    </row>
    <row r="9" spans="1:7">
      <c r="A9" s="17">
        <v>104</v>
      </c>
      <c r="B9" s="12"/>
      <c r="C9" s="17">
        <v>1.45</v>
      </c>
      <c r="D9" s="17">
        <v>2.5099999999999998</v>
      </c>
      <c r="E9" s="17">
        <v>3.95</v>
      </c>
      <c r="F9" s="17">
        <v>6.82</v>
      </c>
    </row>
    <row r="10" spans="1:7">
      <c r="A10" s="17">
        <v>112</v>
      </c>
      <c r="B10" s="12"/>
      <c r="C10" s="17">
        <v>1.38</v>
      </c>
      <c r="D10" s="17">
        <v>2.4</v>
      </c>
      <c r="E10" s="17">
        <v>3.92</v>
      </c>
      <c r="F10" s="17">
        <v>6.5</v>
      </c>
    </row>
    <row r="11" spans="1:7">
      <c r="A11" s="17">
        <v>120</v>
      </c>
      <c r="B11" s="12"/>
      <c r="C11" s="17">
        <v>1.38</v>
      </c>
      <c r="D11" s="17">
        <v>2.31</v>
      </c>
      <c r="E11" s="17">
        <v>3.77</v>
      </c>
      <c r="F11" s="17">
        <v>6.22</v>
      </c>
    </row>
    <row r="12" spans="1:7">
      <c r="A12" s="17">
        <v>128</v>
      </c>
      <c r="B12" s="12"/>
      <c r="C12" s="17">
        <v>1.27</v>
      </c>
      <c r="D12" s="17">
        <v>2.17</v>
      </c>
      <c r="E12" s="17">
        <v>3.68</v>
      </c>
      <c r="F12" s="17">
        <v>6.06</v>
      </c>
    </row>
    <row r="13" spans="1:7">
      <c r="A13" s="17">
        <v>144</v>
      </c>
      <c r="B13" s="12"/>
      <c r="C13" s="17">
        <v>1.1200000000000001</v>
      </c>
      <c r="D13" s="17">
        <v>2.09</v>
      </c>
      <c r="E13" s="17">
        <v>3.53</v>
      </c>
      <c r="F13" s="17">
        <v>5.69</v>
      </c>
    </row>
    <row r="14" spans="1:7">
      <c r="A14" s="17">
        <v>152</v>
      </c>
      <c r="B14" s="12"/>
      <c r="C14" s="17">
        <v>1.02</v>
      </c>
      <c r="D14" s="17">
        <v>2.04</v>
      </c>
      <c r="E14" s="17">
        <v>3.61</v>
      </c>
      <c r="F14" s="17">
        <v>6.07</v>
      </c>
    </row>
    <row r="15" spans="1:7">
      <c r="A15" s="17">
        <v>160</v>
      </c>
      <c r="B15" s="12"/>
      <c r="C15" s="17">
        <v>1</v>
      </c>
      <c r="D15" s="17">
        <v>2.02</v>
      </c>
      <c r="E15" s="17">
        <v>3.45</v>
      </c>
      <c r="F15" s="17">
        <v>5.93</v>
      </c>
    </row>
    <row r="16" spans="1:7">
      <c r="A16" s="17">
        <v>184</v>
      </c>
      <c r="B16" s="12"/>
      <c r="C16" s="17">
        <v>0.9</v>
      </c>
      <c r="D16" s="17">
        <v>1.82</v>
      </c>
      <c r="E16" s="17">
        <v>3.19</v>
      </c>
      <c r="F16" s="17">
        <v>5.52</v>
      </c>
    </row>
    <row r="17" spans="1:6">
      <c r="A17" s="17">
        <v>200</v>
      </c>
      <c r="B17" s="12"/>
      <c r="C17" s="17">
        <v>0.81</v>
      </c>
      <c r="D17" s="17">
        <v>1.7</v>
      </c>
      <c r="E17" s="17">
        <v>3.07</v>
      </c>
      <c r="F17" s="17">
        <v>5.29</v>
      </c>
    </row>
    <row r="18" spans="1:6">
      <c r="A18" s="17">
        <v>224</v>
      </c>
      <c r="B18" s="12"/>
      <c r="C18" s="17">
        <v>0.59</v>
      </c>
      <c r="D18" s="17">
        <v>1.62</v>
      </c>
      <c r="E18" s="17">
        <v>2.99</v>
      </c>
      <c r="F18" s="17">
        <v>5.08</v>
      </c>
    </row>
    <row r="19" spans="1:6">
      <c r="A19" s="17">
        <v>240</v>
      </c>
      <c r="C19" s="17">
        <v>0.6</v>
      </c>
      <c r="D19" s="17">
        <v>1.53</v>
      </c>
      <c r="E19" s="17">
        <v>2.96</v>
      </c>
      <c r="F19" s="17">
        <v>4.92</v>
      </c>
    </row>
    <row r="20" spans="1:6">
      <c r="A20" s="17">
        <v>264</v>
      </c>
      <c r="C20" s="17">
        <v>0.53</v>
      </c>
      <c r="D20" s="17">
        <v>1.56</v>
      </c>
      <c r="E20" s="17">
        <v>3.17</v>
      </c>
      <c r="F20" s="17">
        <v>5.19</v>
      </c>
    </row>
    <row r="21" spans="1:6">
      <c r="A21" s="17">
        <v>280</v>
      </c>
      <c r="C21" s="17">
        <v>0.46</v>
      </c>
      <c r="D21" s="17">
        <v>1.47</v>
      </c>
      <c r="E21" s="17">
        <v>3.07</v>
      </c>
      <c r="F21" s="17">
        <v>5.08</v>
      </c>
    </row>
    <row r="22" spans="1:6">
      <c r="A22" s="17">
        <v>304</v>
      </c>
      <c r="C22" s="17">
        <v>0.38</v>
      </c>
      <c r="D22" s="17">
        <v>1.28</v>
      </c>
      <c r="E22" s="17">
        <v>2.77</v>
      </c>
      <c r="F22" s="17">
        <v>4.93</v>
      </c>
    </row>
    <row r="23" spans="1:6">
      <c r="A23" s="17">
        <v>320</v>
      </c>
      <c r="C23" s="17">
        <v>0.31</v>
      </c>
      <c r="D23" s="17">
        <v>1.33</v>
      </c>
      <c r="E23" s="17">
        <v>2.76</v>
      </c>
      <c r="F23" s="17">
        <v>4.91</v>
      </c>
    </row>
    <row r="24" spans="1:6">
      <c r="A24" s="17">
        <v>360</v>
      </c>
      <c r="C24" s="17">
        <v>0.24</v>
      </c>
      <c r="D24" s="17">
        <v>1.29</v>
      </c>
      <c r="E24" s="17">
        <v>2.54</v>
      </c>
      <c r="F24" s="17">
        <v>4.8</v>
      </c>
    </row>
    <row r="25" spans="1:6">
      <c r="A25" s="17">
        <v>400</v>
      </c>
      <c r="C25" s="17">
        <v>0.1</v>
      </c>
      <c r="D25" s="17">
        <v>1.1399999999999999</v>
      </c>
      <c r="E25" s="17">
        <v>2.46</v>
      </c>
      <c r="F25" s="17">
        <v>4.6500000000000004</v>
      </c>
    </row>
    <row r="26" spans="1:6">
      <c r="A26" s="17">
        <v>440</v>
      </c>
      <c r="C26" s="17">
        <v>-0.01</v>
      </c>
      <c r="D26" s="17">
        <v>0.97</v>
      </c>
      <c r="E26" s="17">
        <v>2.36</v>
      </c>
      <c r="F26" s="17">
        <v>4.51</v>
      </c>
    </row>
    <row r="27" spans="1:6">
      <c r="A27" s="17">
        <v>480</v>
      </c>
      <c r="C27" s="17">
        <v>-0.03</v>
      </c>
      <c r="D27" s="17">
        <v>0.86</v>
      </c>
      <c r="E27" s="17">
        <v>2.2799999999999998</v>
      </c>
      <c r="F27" s="17">
        <v>4.55</v>
      </c>
    </row>
    <row r="28" spans="1:6">
      <c r="A28" s="17">
        <v>528</v>
      </c>
      <c r="C28" s="17">
        <v>-0.18</v>
      </c>
      <c r="D28" s="17">
        <v>0.83</v>
      </c>
      <c r="E28" s="17">
        <v>2.2200000000000002</v>
      </c>
      <c r="F28" s="17">
        <v>4.46</v>
      </c>
    </row>
    <row r="29" spans="1:6">
      <c r="A29" s="17">
        <v>560</v>
      </c>
      <c r="C29" s="17">
        <v>-0.14000000000000001</v>
      </c>
      <c r="D29" s="17">
        <v>0.81</v>
      </c>
      <c r="E29" s="17">
        <v>2.16</v>
      </c>
      <c r="F29" s="17">
        <v>4.46</v>
      </c>
    </row>
    <row r="30" spans="1:6">
      <c r="A30" s="17">
        <v>608</v>
      </c>
      <c r="C30" s="17">
        <v>-0.19</v>
      </c>
      <c r="D30" s="17">
        <v>0.7</v>
      </c>
      <c r="E30" s="17">
        <v>2.08</v>
      </c>
      <c r="F30" s="17">
        <v>4.38</v>
      </c>
    </row>
    <row r="31" spans="1:6">
      <c r="A31" s="17">
        <v>640</v>
      </c>
      <c r="C31" s="17">
        <v>-0.3</v>
      </c>
      <c r="D31" s="17">
        <v>0.7</v>
      </c>
      <c r="E31" s="17">
        <v>2.0499999999999998</v>
      </c>
      <c r="F31" s="17">
        <v>4.3099999999999996</v>
      </c>
    </row>
    <row r="32" spans="1:6">
      <c r="A32" s="17">
        <v>720</v>
      </c>
      <c r="D32" s="17">
        <v>0.59</v>
      </c>
      <c r="E32" s="17">
        <v>2.02</v>
      </c>
      <c r="F32" s="17">
        <v>4.21</v>
      </c>
    </row>
    <row r="33" spans="1:6">
      <c r="A33" s="17">
        <v>800</v>
      </c>
      <c r="D33" s="17">
        <v>0.53</v>
      </c>
      <c r="E33" s="17">
        <v>1.91</v>
      </c>
      <c r="F33" s="17">
        <v>4.1900000000000004</v>
      </c>
    </row>
    <row r="34" spans="1:6">
      <c r="A34" s="17">
        <v>880</v>
      </c>
      <c r="D34" s="17">
        <v>0.49</v>
      </c>
      <c r="E34" s="17">
        <v>1.83</v>
      </c>
      <c r="F34" s="17">
        <v>4.13</v>
      </c>
    </row>
    <row r="35" spans="1:6">
      <c r="A35" s="17">
        <v>960</v>
      </c>
      <c r="D35" s="17">
        <v>0.44</v>
      </c>
      <c r="E35" s="17">
        <v>1.78</v>
      </c>
      <c r="F35" s="17">
        <v>4.03</v>
      </c>
    </row>
  </sheetData>
  <mergeCells count="1">
    <mergeCell ref="B1:G1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workbookViewId="0">
      <selection activeCell="D10" sqref="D10"/>
    </sheetView>
  </sheetViews>
  <sheetFormatPr defaultColWidth="9" defaultRowHeight="14.25"/>
  <cols>
    <col min="1" max="1" width="9" style="2"/>
    <col min="2" max="2" width="38.625" style="2" bestFit="1" customWidth="1"/>
    <col min="3" max="3" width="28.875" style="15" bestFit="1" customWidth="1"/>
    <col min="4" max="16384" width="9" style="2"/>
  </cols>
  <sheetData>
    <row r="2" spans="2:4">
      <c r="B2" s="1" t="s">
        <v>0</v>
      </c>
      <c r="C2" s="13" t="s">
        <v>1</v>
      </c>
      <c r="D2" s="1"/>
    </row>
    <row r="3" spans="2:4">
      <c r="B3" s="1" t="s">
        <v>2</v>
      </c>
      <c r="C3" s="14"/>
      <c r="D3" s="1"/>
    </row>
    <row r="4" spans="2:4">
      <c r="B4" s="1" t="s">
        <v>3</v>
      </c>
      <c r="C4" s="13" t="s">
        <v>4</v>
      </c>
      <c r="D4" s="1"/>
    </row>
    <row r="5" spans="2:4">
      <c r="B5" s="1" t="s">
        <v>5</v>
      </c>
      <c r="C5" s="13">
        <v>50</v>
      </c>
      <c r="D5" s="1"/>
    </row>
    <row r="6" spans="2:4">
      <c r="B6" s="1" t="s">
        <v>6</v>
      </c>
      <c r="C6" s="13" t="s">
        <v>7</v>
      </c>
      <c r="D6" s="1"/>
    </row>
    <row r="7" spans="2:4">
      <c r="B7" s="1"/>
      <c r="C7" s="13"/>
      <c r="D7" s="1"/>
    </row>
    <row r="8" spans="2:4">
      <c r="B8" s="1" t="s">
        <v>8</v>
      </c>
      <c r="C8" s="13"/>
      <c r="D8" s="1"/>
    </row>
    <row r="9" spans="2:4">
      <c r="B9" s="1" t="s">
        <v>9</v>
      </c>
      <c r="C9" s="14" t="s">
        <v>20</v>
      </c>
      <c r="D9" s="1"/>
    </row>
    <row r="10" spans="2:4">
      <c r="B10" s="1" t="s">
        <v>10</v>
      </c>
      <c r="C10" s="13" t="s">
        <v>11</v>
      </c>
      <c r="D10" s="1"/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workbookViewId="0">
      <selection activeCell="N10" sqref="N10"/>
    </sheetView>
  </sheetViews>
  <sheetFormatPr defaultColWidth="9" defaultRowHeight="14.25"/>
  <cols>
    <col min="1" max="16384" width="9" style="2"/>
  </cols>
  <sheetData>
    <row r="1" spans="1:9">
      <c r="A1" s="2" t="s">
        <v>19</v>
      </c>
      <c r="B1" s="4" t="s">
        <v>18</v>
      </c>
      <c r="C1" s="2" t="s">
        <v>17</v>
      </c>
      <c r="D1" s="2" t="s">
        <v>16</v>
      </c>
      <c r="E1" s="2" t="s">
        <v>15</v>
      </c>
      <c r="F1" s="2" t="s">
        <v>14</v>
      </c>
      <c r="G1" s="2" t="s">
        <v>13</v>
      </c>
      <c r="H1" s="2" t="s">
        <v>12</v>
      </c>
    </row>
    <row r="2" spans="1:9">
      <c r="A2">
        <v>1008</v>
      </c>
      <c r="B2">
        <v>6.8180940621843069</v>
      </c>
      <c r="C2">
        <v>5.7536768370405245</v>
      </c>
      <c r="D2">
        <v>4.6802180685358259</v>
      </c>
      <c r="E2">
        <v>3.5723041547732324</v>
      </c>
      <c r="F2">
        <v>1.4522617653945213</v>
      </c>
      <c r="G2">
        <v>3.0485551616715005E-2</v>
      </c>
      <c r="H2">
        <v>-1.0348537663662642</v>
      </c>
      <c r="I2"/>
    </row>
    <row r="3" spans="1:9">
      <c r="A3">
        <v>1024</v>
      </c>
      <c r="B3">
        <v>6.8001314405888538</v>
      </c>
      <c r="C3">
        <v>5.7499979384386055</v>
      </c>
      <c r="D3">
        <v>4.6677473065621946</v>
      </c>
      <c r="E3">
        <v>3.5624074987666501</v>
      </c>
      <c r="F3">
        <v>1.3997615819477811</v>
      </c>
      <c r="G3">
        <v>1.2602417730020144E-2</v>
      </c>
      <c r="H3">
        <v>-1.0501968503937009</v>
      </c>
      <c r="I3"/>
    </row>
    <row r="4" spans="1:9">
      <c r="A4">
        <v>1056</v>
      </c>
      <c r="B4">
        <v>6.7339398032842244</v>
      </c>
      <c r="C4">
        <v>5.6942553492985688</v>
      </c>
      <c r="D4">
        <v>4.5643720617864334</v>
      </c>
      <c r="E4">
        <v>3.4896990740740748</v>
      </c>
      <c r="F4">
        <v>1.3285908797937482</v>
      </c>
      <c r="G4">
        <v>-4.7231788744414874E-2</v>
      </c>
      <c r="H4">
        <v>-1.1371143142571714</v>
      </c>
      <c r="I4"/>
    </row>
    <row r="5" spans="1:9">
      <c r="A5">
        <v>1088</v>
      </c>
      <c r="B5">
        <v>6.7852695386858555</v>
      </c>
      <c r="C5">
        <v>5.7383564103536795</v>
      </c>
      <c r="D5">
        <v>4.6009206602932586</v>
      </c>
      <c r="E5">
        <v>3.5263082778306374</v>
      </c>
      <c r="F5">
        <v>1.3841974075307406</v>
      </c>
      <c r="G5">
        <v>-2.6582404936835315E-2</v>
      </c>
      <c r="H5">
        <v>-1.0981435643564357</v>
      </c>
      <c r="I5"/>
    </row>
    <row r="6" spans="1:9">
      <c r="A6">
        <v>1120</v>
      </c>
      <c r="B6">
        <v>6.7534089943041735</v>
      </c>
      <c r="C6">
        <v>5.7267267184512836</v>
      </c>
      <c r="D6">
        <v>4.597250573001352</v>
      </c>
      <c r="E6">
        <v>3.4976968207405061</v>
      </c>
      <c r="F6">
        <v>1.3607215849592567</v>
      </c>
      <c r="G6">
        <v>-6.1668630565090414E-2</v>
      </c>
      <c r="H6">
        <v>-1.1168553266570527</v>
      </c>
      <c r="I6"/>
    </row>
    <row r="7" spans="1:9">
      <c r="A7">
        <v>1144</v>
      </c>
      <c r="B7">
        <v>6.7046622116644095</v>
      </c>
      <c r="C7">
        <v>5.6842189564068697</v>
      </c>
      <c r="D7">
        <v>4.5620979020979009</v>
      </c>
      <c r="E7">
        <v>3.4163286157572088</v>
      </c>
      <c r="F7">
        <v>1.340919080919081</v>
      </c>
      <c r="G7">
        <v>-5.8342046689787271E-2</v>
      </c>
      <c r="H7">
        <v>-1.1323179888997712</v>
      </c>
      <c r="I7"/>
    </row>
    <row r="8" spans="1:9">
      <c r="A8">
        <v>1152</v>
      </c>
      <c r="B8">
        <v>6.7593835945882619</v>
      </c>
      <c r="C8">
        <v>5.6868824652546515</v>
      </c>
      <c r="D8">
        <v>4.6082006353519418</v>
      </c>
      <c r="E8">
        <v>3.4854271711983418</v>
      </c>
      <c r="F8">
        <v>1.3640782122905026</v>
      </c>
      <c r="G8">
        <v>-2.776855255628086E-2</v>
      </c>
      <c r="H8">
        <v>-1.0786013986013987</v>
      </c>
      <c r="I8"/>
    </row>
    <row r="9" spans="1:9">
      <c r="A9">
        <v>1184</v>
      </c>
      <c r="B9">
        <v>6.7083596696911005</v>
      </c>
      <c r="C9">
        <v>5.698412568678199</v>
      </c>
      <c r="D9">
        <v>4.555955926146515</v>
      </c>
      <c r="E9">
        <v>3.4848559432459827</v>
      </c>
      <c r="F9">
        <v>1.3338138487248419</v>
      </c>
      <c r="G9">
        <v>-9.8797754087787848E-2</v>
      </c>
      <c r="H9">
        <v>-1.0951837888784168</v>
      </c>
      <c r="I9"/>
    </row>
    <row r="10" spans="1:9">
      <c r="A10">
        <v>1216</v>
      </c>
      <c r="B10">
        <v>6.7017443151184546</v>
      </c>
      <c r="C10">
        <v>5.6478812712711015</v>
      </c>
      <c r="D10">
        <v>4.5433612048556888</v>
      </c>
      <c r="E10">
        <v>3.4746980766363507</v>
      </c>
      <c r="F10">
        <v>1.3376230675091785</v>
      </c>
      <c r="G10">
        <v>-5.983117445306517E-2</v>
      </c>
      <c r="H10">
        <v>-1.1022836150814566</v>
      </c>
      <c r="I10"/>
    </row>
    <row r="11" spans="1:9">
      <c r="A11">
        <v>1232</v>
      </c>
      <c r="B11">
        <v>6.7089049129056075</v>
      </c>
      <c r="C11">
        <v>5.6703256632171044</v>
      </c>
      <c r="D11">
        <v>4.5698180520870499</v>
      </c>
      <c r="E11">
        <v>3.4060338564370825</v>
      </c>
      <c r="F11">
        <v>1.3044355377959671</v>
      </c>
      <c r="G11">
        <v>-7.4599679159982502E-2</v>
      </c>
      <c r="H11">
        <v>-1.1484328528940742</v>
      </c>
      <c r="I11"/>
    </row>
    <row r="12" spans="1:9">
      <c r="A12">
        <v>1248</v>
      </c>
      <c r="B12">
        <v>6.6965474590583121</v>
      </c>
      <c r="C12">
        <v>5.6456984488463027</v>
      </c>
      <c r="D12">
        <v>4.5536171971889203</v>
      </c>
      <c r="E12">
        <v>3.4617955077855864</v>
      </c>
      <c r="F12">
        <v>1.3134966199340636</v>
      </c>
      <c r="G12">
        <v>-9.0562558925081638E-2</v>
      </c>
      <c r="H12">
        <v>-1.1218692894328621</v>
      </c>
      <c r="I12"/>
    </row>
    <row r="13" spans="1:9">
      <c r="A13">
        <v>1280</v>
      </c>
      <c r="B13">
        <v>6.6640197744477057</v>
      </c>
      <c r="C13">
        <v>5.6383488246842361</v>
      </c>
      <c r="D13">
        <v>4.5488887655554322</v>
      </c>
      <c r="E13">
        <v>3.4474335399114158</v>
      </c>
      <c r="F13">
        <v>1.2981873638072166</v>
      </c>
      <c r="G13">
        <v>-0.10069205588086128</v>
      </c>
      <c r="H13">
        <v>-1.1563572595779903</v>
      </c>
      <c r="I13"/>
    </row>
    <row r="14" spans="1:9">
      <c r="A14">
        <v>1312</v>
      </c>
      <c r="B14">
        <v>6.6577159052655581</v>
      </c>
      <c r="C14">
        <v>5.605560118604024</v>
      </c>
      <c r="D14">
        <v>4.4966277908138377</v>
      </c>
      <c r="E14">
        <v>3.4476421952031711</v>
      </c>
      <c r="F14">
        <v>1.285288969616909</v>
      </c>
      <c r="G14">
        <v>-0.12280783862933464</v>
      </c>
      <c r="H14">
        <v>-1.1505389690795651</v>
      </c>
      <c r="I14"/>
    </row>
    <row r="15" spans="1:9">
      <c r="A15">
        <v>1320</v>
      </c>
      <c r="B15">
        <v>6.6687150359630092</v>
      </c>
      <c r="C15">
        <v>5.6434178016050076</v>
      </c>
      <c r="D15">
        <v>4.5413182856139116</v>
      </c>
      <c r="E15">
        <v>3.3884700767736566</v>
      </c>
      <c r="F15">
        <v>1.2414753850228932</v>
      </c>
      <c r="G15">
        <v>-0.15212917517265345</v>
      </c>
      <c r="H15">
        <v>-1.1880937572883465</v>
      </c>
      <c r="I15"/>
    </row>
    <row r="16" spans="1:9">
      <c r="A16">
        <v>1344</v>
      </c>
      <c r="B16">
        <v>6.6383941785890475</v>
      </c>
      <c r="C16">
        <v>5.5879757761163749</v>
      </c>
      <c r="D16">
        <v>4.4783097184505642</v>
      </c>
      <c r="E16">
        <v>3.4315040093359621</v>
      </c>
      <c r="F16">
        <v>1.2755739154267123</v>
      </c>
      <c r="G16">
        <v>-0.13732017796819643</v>
      </c>
      <c r="H16">
        <v>-1.1820525170359271</v>
      </c>
      <c r="I16"/>
    </row>
    <row r="17" spans="1:9">
      <c r="A17">
        <v>1376</v>
      </c>
      <c r="B17">
        <v>6.6396482423735499</v>
      </c>
      <c r="C17">
        <v>5.5786985260910624</v>
      </c>
      <c r="D17">
        <v>4.4447728493911622</v>
      </c>
      <c r="E17">
        <v>3.3862444625259918</v>
      </c>
      <c r="F17">
        <v>1.2247301887135151</v>
      </c>
      <c r="G17">
        <v>-0.14296177990454229</v>
      </c>
      <c r="H17">
        <v>-1.1957302224904782</v>
      </c>
      <c r="I17"/>
    </row>
    <row r="18" spans="1:9">
      <c r="A18">
        <v>1408</v>
      </c>
      <c r="B18">
        <v>6.5953173810316672</v>
      </c>
      <c r="C18">
        <v>5.5781874715133961</v>
      </c>
      <c r="D18">
        <v>4.4516389604308131</v>
      </c>
      <c r="E18">
        <v>3.3118120971740206</v>
      </c>
      <c r="F18">
        <v>1.2300605126448594</v>
      </c>
      <c r="G18">
        <v>-0.15306713444728548</v>
      </c>
      <c r="H18">
        <v>-1.2106883113318878</v>
      </c>
      <c r="I18" s="3"/>
    </row>
    <row r="19" spans="1:9">
      <c r="A19">
        <v>1440</v>
      </c>
      <c r="B19">
        <v>6.6308231744607991</v>
      </c>
      <c r="C19">
        <v>5.5698076282691673</v>
      </c>
      <c r="D19">
        <v>4.4955878155730264</v>
      </c>
      <c r="E19">
        <v>3.3780519480519482</v>
      </c>
      <c r="F19">
        <v>1.2380674994897793</v>
      </c>
      <c r="G19">
        <v>-0.134962594086739</v>
      </c>
      <c r="H19">
        <v>-1.1673829670255991</v>
      </c>
      <c r="I19" s="3"/>
    </row>
    <row r="20" spans="1:9">
      <c r="A20">
        <v>1472</v>
      </c>
      <c r="B20">
        <v>6.6162901614514515</v>
      </c>
      <c r="C20">
        <v>5.5729921575722292</v>
      </c>
      <c r="D20">
        <v>4.4662513156251675</v>
      </c>
      <c r="E20">
        <v>3.3830255413359254</v>
      </c>
      <c r="F20">
        <v>1.2681495732820287</v>
      </c>
      <c r="G20">
        <v>-0.14505695388572479</v>
      </c>
      <c r="H20">
        <v>-1.1759850717918774</v>
      </c>
      <c r="I20" s="3"/>
    </row>
    <row r="21" spans="1:9">
      <c r="A21">
        <v>1504</v>
      </c>
      <c r="B21">
        <v>6.5881654798236688</v>
      </c>
      <c r="C21">
        <v>5.5709999091817268</v>
      </c>
      <c r="D21">
        <v>4.4691363659851522</v>
      </c>
      <c r="E21">
        <v>3.3616403648472568</v>
      </c>
      <c r="F21">
        <v>1.2263489577708175</v>
      </c>
      <c r="G21">
        <v>-0.17048662584595553</v>
      </c>
      <c r="H21">
        <v>-1.2151966595186403</v>
      </c>
      <c r="I21" s="3"/>
    </row>
    <row r="22" spans="1:9">
      <c r="A22">
        <v>1536</v>
      </c>
      <c r="B22">
        <v>6.5782734257224336</v>
      </c>
      <c r="C22">
        <v>5.5618253685573062</v>
      </c>
      <c r="D22">
        <v>4.4606008647681525</v>
      </c>
      <c r="E22">
        <v>3.3579277864992152</v>
      </c>
      <c r="F22">
        <v>1.201105070272942</v>
      </c>
      <c r="G22">
        <v>-0.19372974344851421</v>
      </c>
      <c r="H22">
        <v>-1.223375380652616</v>
      </c>
      <c r="I22" s="3"/>
    </row>
    <row r="23" spans="1:9">
      <c r="A23">
        <v>1568</v>
      </c>
      <c r="B23">
        <v>6.6523914599236633</v>
      </c>
      <c r="C23">
        <v>5.5537953564344882</v>
      </c>
      <c r="D23">
        <v>4.4927540394076368</v>
      </c>
      <c r="E23">
        <v>3.4290918065153009</v>
      </c>
      <c r="F23">
        <v>1.3047871831659492</v>
      </c>
      <c r="G23">
        <v>-4.963777490297544E-2</v>
      </c>
      <c r="H23">
        <v>-1.1352826510721248</v>
      </c>
      <c r="I23" s="3"/>
    </row>
    <row r="24" spans="1:9">
      <c r="A24">
        <v>1584</v>
      </c>
      <c r="B24">
        <v>6.5553934327102557</v>
      </c>
      <c r="C24">
        <v>5.5432055708577419</v>
      </c>
      <c r="D24">
        <v>4.4216847008843603</v>
      </c>
      <c r="E24">
        <v>3.2984667061157715</v>
      </c>
      <c r="F24">
        <v>1.2031725800895625</v>
      </c>
      <c r="G24">
        <v>-0.14678700009730467</v>
      </c>
      <c r="H24">
        <v>-1.1999668168640192</v>
      </c>
      <c r="I24" s="3"/>
    </row>
    <row r="25" spans="1:9">
      <c r="A25">
        <v>1600</v>
      </c>
      <c r="B25">
        <v>6.6359760666311942</v>
      </c>
      <c r="C25">
        <v>5.5492568465127157</v>
      </c>
      <c r="D25">
        <v>4.4716682919867754</v>
      </c>
      <c r="E25">
        <v>3.4794809010773768</v>
      </c>
      <c r="F25">
        <v>1.2687350435201985</v>
      </c>
      <c r="G25">
        <v>-6.9679030715272594E-2</v>
      </c>
      <c r="H25">
        <v>-1.1414947250490148</v>
      </c>
      <c r="I25" s="3"/>
    </row>
    <row r="26" spans="1:9">
      <c r="A26">
        <v>1632</v>
      </c>
      <c r="B26">
        <v>6.6212251336429757</v>
      </c>
      <c r="C26">
        <v>5.5323348095856506</v>
      </c>
      <c r="D26">
        <v>4.4793689118308215</v>
      </c>
      <c r="E26">
        <v>3.4205276591999301</v>
      </c>
      <c r="F26">
        <v>1.2507182780354382</v>
      </c>
      <c r="G26">
        <v>-7.87891019172553E-2</v>
      </c>
      <c r="H26">
        <v>-1.1547200421974648</v>
      </c>
      <c r="I26" s="3"/>
    </row>
    <row r="27" spans="1:9">
      <c r="A27">
        <v>1664</v>
      </c>
      <c r="B27">
        <v>6.5838463443164645</v>
      </c>
      <c r="C27">
        <v>5.5429843868327353</v>
      </c>
      <c r="D27">
        <v>4.4449347380439583</v>
      </c>
      <c r="E27">
        <v>3.4206085192697766</v>
      </c>
      <c r="F27">
        <v>1.2730352552950288</v>
      </c>
      <c r="G27">
        <v>-9.6704811207229291E-2</v>
      </c>
      <c r="H27">
        <v>-1.1695080410075005</v>
      </c>
      <c r="I27" s="3"/>
    </row>
    <row r="28" spans="1:9">
      <c r="A28">
        <v>1696</v>
      </c>
      <c r="B28">
        <v>6.5825772165978353</v>
      </c>
      <c r="C28">
        <v>5.547382475141216</v>
      </c>
      <c r="D28">
        <v>4.453555886685745</v>
      </c>
      <c r="E28">
        <v>3.454329035000709</v>
      </c>
      <c r="F28">
        <v>1.2229672596029904</v>
      </c>
      <c r="G28">
        <v>-0.16415742152584262</v>
      </c>
      <c r="H28">
        <v>-1.2075423936877216</v>
      </c>
      <c r="I28" s="3"/>
    </row>
    <row r="29" spans="1:9">
      <c r="A29">
        <v>1728</v>
      </c>
      <c r="B29">
        <v>6.5715177679463395</v>
      </c>
      <c r="C29">
        <v>5.5369317046589774</v>
      </c>
      <c r="D29">
        <v>4.4453570239284526</v>
      </c>
      <c r="E29">
        <v>3.3921315529179035</v>
      </c>
      <c r="F29">
        <v>1.2023276983094928</v>
      </c>
      <c r="G29">
        <v>-0.1476116191500807</v>
      </c>
      <c r="H29">
        <v>-1.2274493613464224</v>
      </c>
      <c r="I29" s="3"/>
    </row>
    <row r="30" spans="1:9">
      <c r="A30">
        <v>1760</v>
      </c>
      <c r="B30">
        <v>6.5310944821824259</v>
      </c>
      <c r="C30">
        <v>5.5011154227212682</v>
      </c>
      <c r="D30">
        <v>4.4435524153795596</v>
      </c>
      <c r="E30">
        <v>3.3104396733268273</v>
      </c>
      <c r="F30">
        <v>1.1488194629088011</v>
      </c>
      <c r="G30">
        <v>-0.24368631368631372</v>
      </c>
      <c r="H30">
        <v>-1.2717435651286975</v>
      </c>
      <c r="I30" s="3"/>
    </row>
    <row r="31" spans="1:9">
      <c r="A31">
        <v>1792</v>
      </c>
      <c r="B31">
        <v>6.5910998111869246</v>
      </c>
      <c r="C31">
        <v>5.553817034700316</v>
      </c>
      <c r="D31">
        <v>4.6399932272265492</v>
      </c>
      <c r="E31">
        <v>3.3770593831760882</v>
      </c>
      <c r="F31">
        <v>1.1897895751681931</v>
      </c>
      <c r="G31">
        <v>-0.18823707186030894</v>
      </c>
      <c r="H31">
        <v>-1.2162927686252896</v>
      </c>
      <c r="I31" s="3"/>
    </row>
    <row r="32" spans="1:9">
      <c r="A32">
        <v>1824</v>
      </c>
      <c r="B32">
        <v>6.5676323422452398</v>
      </c>
      <c r="C32">
        <v>5.5401170607869883</v>
      </c>
      <c r="D32">
        <v>4.6525921521997615</v>
      </c>
      <c r="E32">
        <v>3.3439229066765033</v>
      </c>
      <c r="F32">
        <v>1.1991599439235077</v>
      </c>
      <c r="G32">
        <v>-0.1998472543143221</v>
      </c>
      <c r="H32">
        <v>-1.2355290342598968</v>
      </c>
      <c r="I32" s="3"/>
    </row>
    <row r="33" spans="1:9">
      <c r="A33">
        <v>1856</v>
      </c>
      <c r="B33">
        <v>6.5695296523517381</v>
      </c>
      <c r="C33">
        <v>5.5411586064754932</v>
      </c>
      <c r="D33">
        <v>4.5061532550225056</v>
      </c>
      <c r="E33">
        <v>3.3578661493695443</v>
      </c>
      <c r="F33">
        <v>1.2010809108091081</v>
      </c>
      <c r="G33">
        <v>-0.22547984285398676</v>
      </c>
      <c r="H33">
        <v>-1.2804515090063222</v>
      </c>
      <c r="I33" s="3"/>
    </row>
    <row r="34" spans="1:9">
      <c r="A34">
        <v>1888</v>
      </c>
      <c r="B34">
        <v>6.5574151400862064</v>
      </c>
      <c r="C34">
        <v>5.5474722108296266</v>
      </c>
      <c r="D34">
        <v>4.5130373779324273</v>
      </c>
      <c r="E34">
        <v>3.3375837669094697</v>
      </c>
      <c r="F34">
        <v>1.1977324874873845</v>
      </c>
      <c r="G34">
        <v>-0.23413386356213858</v>
      </c>
      <c r="H34">
        <v>-1.2853213669980506</v>
      </c>
      <c r="I34" s="3"/>
    </row>
    <row r="35" spans="1:9">
      <c r="A35">
        <v>1920</v>
      </c>
      <c r="B35">
        <v>6.5021547502448573</v>
      </c>
      <c r="C35">
        <v>5.4722752044411749</v>
      </c>
      <c r="D35">
        <v>4.3649987174814031</v>
      </c>
      <c r="E35">
        <v>3.3105874896110543</v>
      </c>
      <c r="F35">
        <v>1.1267915465898175</v>
      </c>
      <c r="G35">
        <v>-0.26038744796669866</v>
      </c>
      <c r="H35">
        <v>-1.270541288886476</v>
      </c>
      <c r="I35" s="3"/>
    </row>
    <row r="36" spans="1:9">
      <c r="A36">
        <v>1936</v>
      </c>
      <c r="B36">
        <v>6.5346928456026543</v>
      </c>
      <c r="C36">
        <v>5.4981019332161685</v>
      </c>
      <c r="D36">
        <v>4.4130429956338331</v>
      </c>
      <c r="E36">
        <v>3.2781047355322657</v>
      </c>
      <c r="F36">
        <v>1.1351462966059189</v>
      </c>
      <c r="G36">
        <v>-0.26964957465074535</v>
      </c>
      <c r="H36">
        <v>-1.2973789950971357</v>
      </c>
      <c r="I36" s="3"/>
    </row>
    <row r="37" spans="1:9">
      <c r="A37">
        <v>1952</v>
      </c>
      <c r="B37">
        <v>6.4884529834806077</v>
      </c>
      <c r="C37">
        <v>5.4633927976785124</v>
      </c>
      <c r="D37">
        <v>4.3397419371471289</v>
      </c>
      <c r="E37">
        <v>3.3149073149073152</v>
      </c>
      <c r="F37">
        <v>1.1263489577708177</v>
      </c>
      <c r="G37">
        <v>-0.25393413180374236</v>
      </c>
      <c r="H37">
        <v>-1.2813531312433712</v>
      </c>
      <c r="I37" s="3"/>
    </row>
    <row r="38" spans="1:9">
      <c r="A38">
        <v>1984</v>
      </c>
      <c r="B38">
        <v>6.4924684816833373</v>
      </c>
      <c r="C38">
        <v>5.4644532896277216</v>
      </c>
      <c r="D38">
        <v>4.3427639113378111</v>
      </c>
      <c r="E38">
        <v>3.3061224929168711</v>
      </c>
      <c r="F38">
        <v>1.1301127736091994</v>
      </c>
      <c r="G38">
        <v>-0.25619647956912184</v>
      </c>
      <c r="H38">
        <v>-1.3064651927848561</v>
      </c>
      <c r="I38" s="3"/>
    </row>
    <row r="39" spans="1:9">
      <c r="A39">
        <v>2016</v>
      </c>
      <c r="B39">
        <v>6.4911878455771079</v>
      </c>
      <c r="C39">
        <v>5.467806701512643</v>
      </c>
      <c r="D39">
        <v>4.3250922696957641</v>
      </c>
      <c r="E39">
        <v>3.3031622084488665</v>
      </c>
      <c r="F39">
        <v>1.1210985222275016</v>
      </c>
      <c r="G39">
        <v>-0.27662766904985436</v>
      </c>
      <c r="H39">
        <v>-1.3269081373109608</v>
      </c>
      <c r="I39" s="3"/>
    </row>
    <row r="40" spans="1:9">
      <c r="A40">
        <v>2048</v>
      </c>
      <c r="B40">
        <v>6.4909166590354719</v>
      </c>
      <c r="C40">
        <v>5.450331720687549</v>
      </c>
      <c r="D40">
        <v>4.3287971844274047</v>
      </c>
      <c r="E40">
        <v>3.2785157502651767</v>
      </c>
      <c r="F40">
        <v>1.117097223835521</v>
      </c>
      <c r="G40">
        <v>-0.29269534100531885</v>
      </c>
      <c r="H40">
        <v>-1.3246378730344044</v>
      </c>
      <c r="I40" s="3"/>
    </row>
    <row r="41" spans="1:9">
      <c r="A41">
        <v>2112</v>
      </c>
      <c r="B41">
        <v>6.466768917187169</v>
      </c>
      <c r="C41">
        <v>5.4550758705243965</v>
      </c>
      <c r="D41">
        <v>4.3151218699999188</v>
      </c>
      <c r="E41">
        <v>3.2416313503622769</v>
      </c>
      <c r="F41">
        <v>1.0990054089855392</v>
      </c>
      <c r="G41">
        <v>-0.26680368412075728</v>
      </c>
      <c r="H41">
        <v>-1.2489195081169173</v>
      </c>
      <c r="I41" s="3"/>
    </row>
    <row r="42" spans="1:9">
      <c r="A42">
        <v>2176</v>
      </c>
      <c r="B42">
        <v>6.4982207976073001</v>
      </c>
      <c r="C42">
        <v>5.461382032601545</v>
      </c>
      <c r="D42">
        <v>4.3340171977022148</v>
      </c>
      <c r="E42">
        <v>3.3034150321356024</v>
      </c>
      <c r="F42">
        <v>1.1595719518351828</v>
      </c>
      <c r="G42">
        <v>-0.2253107594377155</v>
      </c>
      <c r="H42">
        <v>-1.2431204245388576</v>
      </c>
    </row>
    <row r="43" spans="1:9">
      <c r="A43">
        <v>2240</v>
      </c>
      <c r="B43">
        <v>6.4920570404283735</v>
      </c>
      <c r="C43">
        <v>5.4329262086513985</v>
      </c>
      <c r="D43">
        <v>4.3199044315847015</v>
      </c>
      <c r="E43">
        <v>3.251933701657459</v>
      </c>
      <c r="F43">
        <v>1.0977158362111497</v>
      </c>
      <c r="G43">
        <v>-0.2930000825272448</v>
      </c>
      <c r="H43">
        <v>-1.3114371016822646</v>
      </c>
    </row>
    <row r="44" spans="1:9">
      <c r="A44">
        <v>2288</v>
      </c>
      <c r="B44">
        <v>6.4791864139020534</v>
      </c>
      <c r="C44">
        <v>5.4639510151466331</v>
      </c>
      <c r="D44">
        <v>4.3164535406468252</v>
      </c>
      <c r="E44">
        <v>3.1874111241112413</v>
      </c>
      <c r="F44">
        <v>1.0842131375718391</v>
      </c>
      <c r="G44">
        <v>-0.29995820915402671</v>
      </c>
      <c r="H44">
        <v>-1.3005960926490727</v>
      </c>
    </row>
    <row r="45" spans="1:9">
      <c r="A45">
        <v>2304</v>
      </c>
      <c r="B45">
        <v>6.4866295514748789</v>
      </c>
      <c r="C45">
        <v>5.4341440541440544</v>
      </c>
      <c r="D45">
        <v>4.2995173443104404</v>
      </c>
      <c r="E45">
        <v>3.2495713830389468</v>
      </c>
      <c r="F45">
        <v>1.0895210400273692</v>
      </c>
      <c r="G45">
        <v>-0.2942995236693387</v>
      </c>
      <c r="H45">
        <v>-1.3164202316961726</v>
      </c>
    </row>
    <row r="46" spans="1:9">
      <c r="A46">
        <v>2368</v>
      </c>
      <c r="B46">
        <v>6.4617833000355782</v>
      </c>
      <c r="C46">
        <v>5.411223638058873</v>
      </c>
      <c r="D46">
        <v>4.2807912957467851</v>
      </c>
      <c r="E46">
        <v>3.23930125140985</v>
      </c>
      <c r="F46">
        <v>1.083602867720515</v>
      </c>
      <c r="G46">
        <v>-0.30893807482810964</v>
      </c>
      <c r="H46">
        <v>-1.3566410210532593</v>
      </c>
    </row>
    <row r="47" spans="1:9">
      <c r="A47">
        <v>2432</v>
      </c>
      <c r="B47">
        <v>6.4361887499742538</v>
      </c>
      <c r="C47">
        <v>5.4169505783385912</v>
      </c>
      <c r="D47">
        <v>4.2600020966170469</v>
      </c>
      <c r="E47">
        <v>3.2284071674917598</v>
      </c>
      <c r="F47">
        <v>1.0621121841470447</v>
      </c>
      <c r="G47">
        <v>-0.31756585519743413</v>
      </c>
      <c r="H47">
        <v>-1.3676854741500306</v>
      </c>
    </row>
    <row r="48" spans="1:9">
      <c r="A48">
        <v>2464</v>
      </c>
      <c r="B48">
        <v>6.4366638378326115</v>
      </c>
      <c r="C48">
        <v>5.3913582387755881</v>
      </c>
      <c r="D48">
        <v>4.255389630876012</v>
      </c>
      <c r="E48">
        <v>3.1697775091882292</v>
      </c>
      <c r="F48">
        <v>1.0208086275143387</v>
      </c>
      <c r="G48">
        <v>-0.34446722969246046</v>
      </c>
      <c r="H48">
        <v>-1.3583310833346567</v>
      </c>
    </row>
    <row r="49" spans="1:8">
      <c r="A49">
        <v>2496</v>
      </c>
      <c r="B49">
        <v>6.4534733099098336</v>
      </c>
      <c r="C49">
        <v>5.3991703929217003</v>
      </c>
      <c r="D49">
        <v>4.2911584083452503</v>
      </c>
      <c r="E49">
        <v>3.252374424980252</v>
      </c>
      <c r="F49">
        <v>1.0950727036692069</v>
      </c>
      <c r="G49">
        <v>-0.2867026205298972</v>
      </c>
      <c r="H49">
        <v>-1.3124457740399493</v>
      </c>
    </row>
    <row r="50" spans="1:8">
      <c r="A50">
        <v>2560</v>
      </c>
      <c r="B50">
        <v>6.4541440541440549</v>
      </c>
      <c r="C50">
        <v>5.410113327339527</v>
      </c>
      <c r="D50">
        <v>4.2765490790501124</v>
      </c>
      <c r="E50">
        <v>3.241314112379869</v>
      </c>
      <c r="F50">
        <v>1.032584157415618</v>
      </c>
      <c r="G50">
        <v>-0.32558229945944273</v>
      </c>
      <c r="H50">
        <v>-1.3470728435234343</v>
      </c>
    </row>
    <row r="51" spans="1:8">
      <c r="A51">
        <v>2624</v>
      </c>
      <c r="B51">
        <v>6.4253651765151281</v>
      </c>
      <c r="C51">
        <v>5.3795609183191111</v>
      </c>
      <c r="D51">
        <v>4.2366214866214875</v>
      </c>
      <c r="E51">
        <v>3.2276279978226761</v>
      </c>
      <c r="F51">
        <v>1.0614166998187686</v>
      </c>
      <c r="G51">
        <v>-0.32603513604577616</v>
      </c>
      <c r="H51">
        <v>-1.3386439804073214</v>
      </c>
    </row>
    <row r="52" spans="1:8">
      <c r="A52">
        <v>2640</v>
      </c>
      <c r="B52">
        <v>6.3969753029321987</v>
      </c>
      <c r="C52">
        <v>5.3809161104567469</v>
      </c>
      <c r="D52">
        <v>4.251690643059141</v>
      </c>
      <c r="E52">
        <v>3.1705382748731528</v>
      </c>
      <c r="F52">
        <v>1.0240239995339897</v>
      </c>
      <c r="G52">
        <v>-0.37142573004249169</v>
      </c>
      <c r="H52">
        <v>-1.3880286380286377</v>
      </c>
    </row>
    <row r="53" spans="1:8">
      <c r="A53">
        <v>2688</v>
      </c>
      <c r="B53">
        <v>6.3977418686554799</v>
      </c>
      <c r="C53">
        <v>5.3715164198325818</v>
      </c>
      <c r="D53">
        <v>4.2525900664783727</v>
      </c>
      <c r="E53">
        <v>3.2221819260622646</v>
      </c>
      <c r="F53">
        <v>1.0591498906733019</v>
      </c>
      <c r="G53">
        <v>-0.35504477092135533</v>
      </c>
      <c r="H53">
        <v>-1.4070031742346245</v>
      </c>
    </row>
    <row r="54" spans="1:8">
      <c r="A54">
        <v>2752</v>
      </c>
      <c r="B54">
        <v>6.4158388056350679</v>
      </c>
      <c r="C54">
        <v>5.3679289988597034</v>
      </c>
      <c r="D54">
        <v>4.2277153463087114</v>
      </c>
      <c r="E54">
        <v>3.1686759186759184</v>
      </c>
      <c r="F54">
        <v>1.0169359306179904</v>
      </c>
      <c r="G54">
        <v>-0.35763451602161278</v>
      </c>
      <c r="H54">
        <v>-1.4100696511178639</v>
      </c>
    </row>
    <row r="55" spans="1:8">
      <c r="A55">
        <v>2816</v>
      </c>
      <c r="B55">
        <v>6.3893036666097611</v>
      </c>
      <c r="C55">
        <v>5.3729674961811398</v>
      </c>
      <c r="D55">
        <v>4.2229448209099711</v>
      </c>
      <c r="E55">
        <v>3.0906913212318243</v>
      </c>
      <c r="F55">
        <v>1.0132158994634286</v>
      </c>
      <c r="G55">
        <v>-0.35911216161317727</v>
      </c>
      <c r="H55">
        <v>-1.3809517187029181</v>
      </c>
    </row>
    <row r="56" spans="1:8">
      <c r="A56">
        <v>2880</v>
      </c>
      <c r="B56">
        <v>6.3954336001108691</v>
      </c>
      <c r="C56">
        <v>5.374789421105211</v>
      </c>
      <c r="D56">
        <v>4.2632893422367104</v>
      </c>
      <c r="E56">
        <v>3.1694576851719711</v>
      </c>
      <c r="F56">
        <v>1.0035932732586295</v>
      </c>
      <c r="G56">
        <v>-0.34259078218519479</v>
      </c>
      <c r="H56">
        <v>-1.400593777511379</v>
      </c>
    </row>
    <row r="57" spans="1:8">
      <c r="A57">
        <v>2944</v>
      </c>
      <c r="B57">
        <v>6.3923669852754283</v>
      </c>
      <c r="C57">
        <v>5.3637495927896621</v>
      </c>
      <c r="D57">
        <v>4.2485127540434346</v>
      </c>
      <c r="E57">
        <v>3.1616570831155255</v>
      </c>
      <c r="F57">
        <v>1.0113239931633806</v>
      </c>
      <c r="G57">
        <v>-0.36488817746293395</v>
      </c>
      <c r="H57">
        <v>-1.3862520718388847</v>
      </c>
    </row>
    <row r="58" spans="1:8">
      <c r="A58">
        <v>3008</v>
      </c>
      <c r="B58">
        <v>6.379591061778882</v>
      </c>
      <c r="C58">
        <v>5.3606115936398702</v>
      </c>
      <c r="D58">
        <v>4.2310308248452584</v>
      </c>
      <c r="E58">
        <v>3.1599693296334164</v>
      </c>
      <c r="F58">
        <v>1.0176294890365116</v>
      </c>
      <c r="G58">
        <v>-0.39308786447470079</v>
      </c>
      <c r="H58">
        <v>-1.4192702638969279</v>
      </c>
    </row>
    <row r="59" spans="1:8">
      <c r="A59">
        <v>3072</v>
      </c>
      <c r="B59">
        <v>6.3662767225402863</v>
      </c>
      <c r="C59">
        <v>5.3640970425202745</v>
      </c>
      <c r="D59">
        <v>4.2310745885263064</v>
      </c>
      <c r="E59">
        <v>3.1555150706490132</v>
      </c>
      <c r="F59">
        <v>1.0091879845623142</v>
      </c>
      <c r="G59">
        <v>-0.39736332886837367</v>
      </c>
      <c r="H59">
        <v>-1.4249562935147901</v>
      </c>
    </row>
    <row r="60" spans="1:8">
      <c r="A60">
        <v>3136</v>
      </c>
      <c r="B60">
        <v>6.3682308426747767</v>
      </c>
      <c r="C60">
        <v>5.3558600316889118</v>
      </c>
      <c r="D60">
        <v>4.2243725026186141</v>
      </c>
      <c r="E60">
        <v>3.1469846487047102</v>
      </c>
      <c r="F60">
        <v>0.9919909443665913</v>
      </c>
      <c r="G60">
        <v>-0.40137602499547431</v>
      </c>
      <c r="H60">
        <v>-1.4349384350258498</v>
      </c>
    </row>
    <row r="61" spans="1:8">
      <c r="A61">
        <v>3168</v>
      </c>
      <c r="B61">
        <v>6.3537412590252345</v>
      </c>
      <c r="C61">
        <v>5.3581881185027935</v>
      </c>
      <c r="D61">
        <v>4.2028992007829062</v>
      </c>
      <c r="E61">
        <v>3.0726484130899521</v>
      </c>
      <c r="F61">
        <v>0.99400953754229215</v>
      </c>
      <c r="G61">
        <v>-0.38973197534173148</v>
      </c>
      <c r="H61">
        <v>-1.40281646059832</v>
      </c>
    </row>
    <row r="62" spans="1:8">
      <c r="A62">
        <v>3200</v>
      </c>
      <c r="B62">
        <v>6.3859240115969733</v>
      </c>
      <c r="C62">
        <v>5.3517764355615736</v>
      </c>
      <c r="D62">
        <v>4.2126125307934199</v>
      </c>
      <c r="E62">
        <v>3.1506900857678022</v>
      </c>
      <c r="F62">
        <v>0.99330439182091412</v>
      </c>
      <c r="G62">
        <v>-0.39356206600481208</v>
      </c>
      <c r="H62">
        <v>-1.4123047196184837</v>
      </c>
    </row>
    <row r="63" spans="1:8">
      <c r="A63">
        <v>3264</v>
      </c>
      <c r="B63">
        <v>6.3744236680327866</v>
      </c>
      <c r="C63">
        <v>5.3300869804853681</v>
      </c>
      <c r="D63">
        <v>4.1939430242238425</v>
      </c>
      <c r="E63">
        <v>3.1559940535183344</v>
      </c>
      <c r="F63">
        <v>1.0027822177822179</v>
      </c>
      <c r="G63">
        <v>-0.3976587939312336</v>
      </c>
      <c r="H63">
        <v>-1.4128749880328502</v>
      </c>
    </row>
    <row r="64" spans="1:8">
      <c r="A64">
        <v>3328</v>
      </c>
      <c r="B64">
        <v>6.3613856620944631</v>
      </c>
      <c r="C64">
        <v>5.3301078674134139</v>
      </c>
      <c r="D64">
        <v>4.1862844835487127</v>
      </c>
      <c r="E64">
        <v>3.1454579771373661</v>
      </c>
      <c r="F64">
        <v>0.9914498458796005</v>
      </c>
      <c r="G64">
        <v>-0.40588499995579641</v>
      </c>
      <c r="H64">
        <v>-1.4306217227799261</v>
      </c>
    </row>
    <row r="65" spans="1:8">
      <c r="A65">
        <v>3392</v>
      </c>
      <c r="B65">
        <v>6.368812437562438</v>
      </c>
      <c r="C65">
        <v>5.3286043778463341</v>
      </c>
      <c r="D65">
        <v>4.1779815868340711</v>
      </c>
      <c r="E65">
        <v>3.1394711826215538</v>
      </c>
      <c r="F65">
        <v>0.96126311921548802</v>
      </c>
      <c r="G65">
        <v>-0.41951543132044</v>
      </c>
      <c r="H65">
        <v>-1.4585359627553738</v>
      </c>
    </row>
    <row r="66" spans="1:8">
      <c r="A66">
        <v>3456</v>
      </c>
      <c r="B66">
        <v>6.3526662423964364</v>
      </c>
      <c r="C66">
        <v>5.3266407381987335</v>
      </c>
      <c r="D66">
        <v>4.1792901281743342</v>
      </c>
      <c r="E66">
        <v>3.1337786348218022</v>
      </c>
      <c r="F66">
        <v>0.95918763799380446</v>
      </c>
      <c r="G66">
        <v>-0.42254859787362004</v>
      </c>
      <c r="H66">
        <v>-1.4604104850373507</v>
      </c>
    </row>
    <row r="67" spans="1:8">
      <c r="A67">
        <v>3520</v>
      </c>
      <c r="B67">
        <v>6.3242518889373729</v>
      </c>
      <c r="C67">
        <v>5.3241515120728771</v>
      </c>
      <c r="D67">
        <v>4.1727812768776271</v>
      </c>
      <c r="E67">
        <v>3.0699861084428153</v>
      </c>
      <c r="F67">
        <v>0.95800575723190906</v>
      </c>
      <c r="G67">
        <v>-0.428702786575127</v>
      </c>
      <c r="H67">
        <v>-1.5147533647576266</v>
      </c>
    </row>
    <row r="68" spans="1:8">
      <c r="A68">
        <v>3584</v>
      </c>
      <c r="B68">
        <v>6.3501112574360832</v>
      </c>
      <c r="C68">
        <v>5.3276237267040063</v>
      </c>
      <c r="D68">
        <v>4.1878677850238848</v>
      </c>
      <c r="E68">
        <v>3.1351654929286763</v>
      </c>
      <c r="F68">
        <v>0.95953656325838421</v>
      </c>
      <c r="G68">
        <v>-0.40963503382032151</v>
      </c>
      <c r="H68">
        <v>-1.4472390656063616</v>
      </c>
    </row>
    <row r="69" spans="1:8">
      <c r="A69">
        <v>3648</v>
      </c>
      <c r="B69">
        <v>6.3607363369855392</v>
      </c>
      <c r="C69">
        <v>5.3257007150869322</v>
      </c>
      <c r="D69">
        <v>4.1738257964495489</v>
      </c>
      <c r="E69">
        <v>3.1364608642386416</v>
      </c>
      <c r="F69">
        <v>0.96718071666137806</v>
      </c>
      <c r="G69">
        <v>-0.42903519329834872</v>
      </c>
      <c r="H69">
        <v>-1.4525402495277988</v>
      </c>
    </row>
    <row r="70" spans="1:8">
      <c r="A70">
        <v>3712</v>
      </c>
      <c r="B70">
        <v>6.3464239884346121</v>
      </c>
      <c r="C70">
        <v>5.3101934007099763</v>
      </c>
      <c r="D70">
        <v>4.1571807166613786</v>
      </c>
      <c r="E70">
        <v>3.1088102429076638</v>
      </c>
      <c r="F70">
        <v>0.95788341142473654</v>
      </c>
      <c r="G70">
        <v>-0.4398796384338553</v>
      </c>
      <c r="H70">
        <v>-1.4666288257197349</v>
      </c>
    </row>
    <row r="71" spans="1:8">
      <c r="A71">
        <v>3776</v>
      </c>
      <c r="B71">
        <v>6.3413172445823145</v>
      </c>
      <c r="C71">
        <v>5.311571449715089</v>
      </c>
      <c r="D71">
        <v>4.1490965477105597</v>
      </c>
      <c r="E71">
        <v>3.1047140850200323</v>
      </c>
      <c r="F71">
        <v>0.95606500265074057</v>
      </c>
      <c r="G71">
        <v>-0.44604217901171112</v>
      </c>
      <c r="H71">
        <v>-1.4706200462351386</v>
      </c>
    </row>
    <row r="72" spans="1:8">
      <c r="A72">
        <v>3840</v>
      </c>
      <c r="B72">
        <v>6.3044884603133227</v>
      </c>
      <c r="C72">
        <v>5.3117807297797208</v>
      </c>
      <c r="D72">
        <v>4.1605823178877186</v>
      </c>
      <c r="E72">
        <v>3.0961980390154227</v>
      </c>
      <c r="F72">
        <v>0.94282072768655978</v>
      </c>
      <c r="G72">
        <v>-0.44908847429119331</v>
      </c>
      <c r="H72">
        <v>-1.4779418535815299</v>
      </c>
    </row>
    <row r="73" spans="1:8">
      <c r="A73">
        <v>3872</v>
      </c>
      <c r="B73">
        <v>6.3122983462706719</v>
      </c>
      <c r="C73">
        <v>5.3053291009242836</v>
      </c>
      <c r="D73">
        <v>4.1485555399335494</v>
      </c>
      <c r="E73">
        <v>3.0291521802873542</v>
      </c>
      <c r="F73">
        <v>0.94446742655006388</v>
      </c>
      <c r="G73">
        <v>-0.43997703472349803</v>
      </c>
      <c r="H73">
        <v>-1.5203601758011678</v>
      </c>
    </row>
    <row r="74" spans="1:8">
      <c r="A74">
        <v>3904</v>
      </c>
      <c r="B74">
        <v>6.3251118225370657</v>
      </c>
      <c r="C74">
        <v>5.2579363493649209</v>
      </c>
      <c r="D74">
        <v>4.1464793020080277</v>
      </c>
      <c r="E74">
        <v>3.1080265331131125</v>
      </c>
      <c r="F74">
        <v>0.95669996669996671</v>
      </c>
      <c r="G74">
        <v>-0.42323929331236704</v>
      </c>
      <c r="H74">
        <v>-1.45541550140404</v>
      </c>
    </row>
    <row r="75" spans="1:8">
      <c r="A75">
        <v>3968</v>
      </c>
      <c r="B75">
        <v>6.3132295955437154</v>
      </c>
      <c r="C75">
        <v>5.2789410589410597</v>
      </c>
      <c r="D75">
        <v>4.14243992982989</v>
      </c>
      <c r="E75">
        <v>3.1027595054180201</v>
      </c>
      <c r="F75">
        <v>0.95026638647762773</v>
      </c>
      <c r="G75">
        <v>-0.44381870876376367</v>
      </c>
      <c r="H75">
        <v>-1.4642539999682858</v>
      </c>
    </row>
    <row r="76" spans="1:8">
      <c r="A76">
        <v>4032</v>
      </c>
      <c r="B76">
        <v>6.295361580744034</v>
      </c>
      <c r="C76">
        <v>5.2612160812160811</v>
      </c>
      <c r="D76">
        <v>4.1367634988932274</v>
      </c>
      <c r="E76">
        <v>3.1013505299045909</v>
      </c>
      <c r="F76">
        <v>0.94684024309024306</v>
      </c>
      <c r="G76">
        <v>-0.45054618109659011</v>
      </c>
      <c r="H76">
        <v>-1.4831047935518131</v>
      </c>
    </row>
    <row r="77" spans="1:8">
      <c r="A77">
        <v>4096</v>
      </c>
      <c r="B77">
        <v>6.2922542159845074</v>
      </c>
      <c r="C77">
        <v>5.2773753559598804</v>
      </c>
      <c r="D77">
        <v>4.1445980632364954</v>
      </c>
      <c r="E77">
        <v>3.0959813023032901</v>
      </c>
      <c r="F77">
        <v>0.9420000313410849</v>
      </c>
      <c r="G77">
        <v>-0.45528540699784903</v>
      </c>
      <c r="H77">
        <v>-1.4831215157303808</v>
      </c>
    </row>
    <row r="78" spans="1:8">
      <c r="A78">
        <v>4160</v>
      </c>
      <c r="B78">
        <v>6.2846927374301673</v>
      </c>
      <c r="C78">
        <v>5.2765861724482415</v>
      </c>
      <c r="D78">
        <v>4.1416105791616928</v>
      </c>
      <c r="E78">
        <v>3.0803998924707745</v>
      </c>
      <c r="F78">
        <v>0.93720504369577351</v>
      </c>
      <c r="G78">
        <v>-0.45747448722174761</v>
      </c>
      <c r="H78">
        <v>-1.4869994064863405</v>
      </c>
    </row>
    <row r="79" spans="1:8">
      <c r="A79">
        <v>4224</v>
      </c>
      <c r="B79">
        <v>6.2789220984459302</v>
      </c>
      <c r="C79">
        <v>5.2675738598398993</v>
      </c>
      <c r="D79">
        <v>4.1069287855002141</v>
      </c>
      <c r="E79">
        <v>3.0208459563839876</v>
      </c>
      <c r="F79">
        <v>0.92777282820439466</v>
      </c>
      <c r="G79">
        <v>-0.44585430419100014</v>
      </c>
      <c r="H79">
        <v>-1.5257271586631687</v>
      </c>
    </row>
    <row r="80" spans="1:8">
      <c r="A80">
        <v>4288</v>
      </c>
      <c r="B80">
        <v>6.2973180876957171</v>
      </c>
      <c r="C80">
        <v>5.2769309894622252</v>
      </c>
      <c r="D80">
        <v>4.1469241194305111</v>
      </c>
      <c r="E80">
        <v>3.0966383708854472</v>
      </c>
      <c r="F80">
        <v>0.94667950355556407</v>
      </c>
      <c r="G80">
        <v>-0.44959186586008743</v>
      </c>
      <c r="H80">
        <v>-1.4694098915660143</v>
      </c>
    </row>
    <row r="81" spans="1:8">
      <c r="A81">
        <v>4352</v>
      </c>
      <c r="B81">
        <v>6.2916091892429824</v>
      </c>
      <c r="C81">
        <v>5.2686310111676669</v>
      </c>
      <c r="D81">
        <v>4.1322344714402934</v>
      </c>
      <c r="E81">
        <v>3.0996979560913305</v>
      </c>
      <c r="F81">
        <v>0.94279306899996551</v>
      </c>
      <c r="G81">
        <v>-0.45444467242753783</v>
      </c>
      <c r="H81">
        <v>-1.4913093849541552</v>
      </c>
    </row>
    <row r="82" spans="1:8">
      <c r="A82">
        <v>4416</v>
      </c>
      <c r="B82">
        <v>6.2888842896261856</v>
      </c>
      <c r="C82">
        <v>5.272675625288171</v>
      </c>
      <c r="D82">
        <v>4.1347922291300288</v>
      </c>
      <c r="E82">
        <v>3.0558382798200445</v>
      </c>
      <c r="F82">
        <v>0.91755603260465268</v>
      </c>
      <c r="G82">
        <v>-0.48769456246088988</v>
      </c>
      <c r="H82">
        <v>-1.4971768188420453</v>
      </c>
    </row>
    <row r="83" spans="1:8">
      <c r="A83">
        <v>4480</v>
      </c>
      <c r="B83">
        <v>6.2707575253029795</v>
      </c>
      <c r="C83">
        <v>5.2697097115161515</v>
      </c>
      <c r="D83">
        <v>4.1386819735343092</v>
      </c>
      <c r="E83">
        <v>3.0544622044622045</v>
      </c>
      <c r="F83">
        <v>0.90623604117949397</v>
      </c>
      <c r="G83">
        <v>-0.46614699933673426</v>
      </c>
      <c r="H83">
        <v>-1.5025665461715412</v>
      </c>
    </row>
    <row r="84" spans="1:8">
      <c r="A84">
        <v>4544</v>
      </c>
      <c r="B84">
        <v>6.2727317668505052</v>
      </c>
      <c r="C84">
        <v>5.267489550242435</v>
      </c>
      <c r="D84">
        <v>4.1195144661164074</v>
      </c>
      <c r="E84">
        <v>3.0562021351987747</v>
      </c>
      <c r="F84">
        <v>0.90195604438549826</v>
      </c>
      <c r="G84">
        <v>-0.49141578851256268</v>
      </c>
      <c r="H84">
        <v>-1.5104028197381671</v>
      </c>
    </row>
    <row r="85" spans="1:8">
      <c r="A85">
        <v>4576</v>
      </c>
      <c r="B85">
        <v>6.2708646535337822</v>
      </c>
      <c r="C85">
        <v>5.2649998078824094</v>
      </c>
      <c r="D85">
        <v>4.1028827940527774</v>
      </c>
      <c r="E85">
        <v>2.9807603894836525</v>
      </c>
      <c r="F85">
        <v>0.90021217509281182</v>
      </c>
      <c r="G85">
        <v>-0.48469742872679245</v>
      </c>
      <c r="H85">
        <v>-1.528561972452515</v>
      </c>
    </row>
    <row r="86" spans="1:8">
      <c r="A86">
        <v>4608</v>
      </c>
      <c r="B86">
        <v>6.2928111760174605</v>
      </c>
      <c r="C86">
        <v>5.2611113029607885</v>
      </c>
      <c r="D86">
        <v>4.1277689217624172</v>
      </c>
      <c r="E86">
        <v>3.0574508902523116</v>
      </c>
      <c r="F86">
        <v>0.90927776462230647</v>
      </c>
      <c r="G86">
        <v>-0.46319037161434784</v>
      </c>
      <c r="H86">
        <v>-1.4735830875122911</v>
      </c>
    </row>
    <row r="87" spans="1:8">
      <c r="A87">
        <v>4672</v>
      </c>
      <c r="B87">
        <v>6.2876663844038703</v>
      </c>
      <c r="C87">
        <v>5.2546116979360891</v>
      </c>
      <c r="D87">
        <v>4.0973878433233173</v>
      </c>
      <c r="E87">
        <v>3.0568282727012317</v>
      </c>
      <c r="F87">
        <v>0.9091255342215373</v>
      </c>
      <c r="G87">
        <v>-0.49031988321403586</v>
      </c>
      <c r="H87">
        <v>-1.4930628313113843</v>
      </c>
    </row>
    <row r="88" spans="1:8">
      <c r="A88">
        <v>4736</v>
      </c>
      <c r="B88">
        <v>6.2810174031818171</v>
      </c>
      <c r="C88">
        <v>5.2604398818776499</v>
      </c>
      <c r="D88">
        <v>4.0983190837782759</v>
      </c>
      <c r="E88">
        <v>3.0539887478361223</v>
      </c>
      <c r="F88">
        <v>0.90955291451782005</v>
      </c>
      <c r="G88">
        <v>-0.49230934808697252</v>
      </c>
      <c r="H88">
        <v>-1.5011869232402193</v>
      </c>
    </row>
    <row r="89" spans="1:8">
      <c r="A89">
        <v>4800</v>
      </c>
      <c r="B89">
        <v>6.2754362237318002</v>
      </c>
      <c r="C89">
        <v>5.2556840294231915</v>
      </c>
      <c r="D89">
        <v>4.1001218293901216</v>
      </c>
      <c r="E89">
        <v>3.048966225828547</v>
      </c>
      <c r="F89">
        <v>0.9002067178126324</v>
      </c>
      <c r="G89">
        <v>-0.49273898392235721</v>
      </c>
      <c r="H89">
        <v>-1.5130823080505356</v>
      </c>
    </row>
    <row r="90" spans="1:8">
      <c r="A90">
        <v>4864</v>
      </c>
      <c r="B90">
        <v>6.2667248446991008</v>
      </c>
      <c r="C90">
        <v>5.2507973536679327</v>
      </c>
      <c r="D90">
        <v>4.0929858873520848</v>
      </c>
      <c r="E90">
        <v>3.0440518912354717</v>
      </c>
      <c r="F90">
        <v>0.90209640081730158</v>
      </c>
      <c r="G90">
        <v>-0.49591208390693303</v>
      </c>
      <c r="H90">
        <v>-1.5208848930136634</v>
      </c>
    </row>
    <row r="91" spans="1:8">
      <c r="A91">
        <v>4928</v>
      </c>
      <c r="B91">
        <v>6.2661667989410645</v>
      </c>
      <c r="C91">
        <v>5.2521634135095674</v>
      </c>
      <c r="D91">
        <v>4.0937025796661599</v>
      </c>
      <c r="E91">
        <v>2.9811047889995259</v>
      </c>
      <c r="F91">
        <v>0.89585555048040322</v>
      </c>
      <c r="G91">
        <v>-0.48884394157269356</v>
      </c>
      <c r="H91">
        <v>-1.5316486910029499</v>
      </c>
    </row>
    <row r="92" spans="1:8">
      <c r="A92">
        <v>4992</v>
      </c>
      <c r="B92">
        <v>6.267359042987648</v>
      </c>
      <c r="C92">
        <v>5.2439453894608317</v>
      </c>
      <c r="D92">
        <v>4.0962340979792096</v>
      </c>
      <c r="E92">
        <v>3.0529003679417865</v>
      </c>
      <c r="F92">
        <v>0.90446961593574049</v>
      </c>
      <c r="G92">
        <v>-0.49296091796642461</v>
      </c>
      <c r="H92">
        <v>-1.5109572991118978</v>
      </c>
    </row>
    <row r="93" spans="1:8">
      <c r="A93">
        <v>5056</v>
      </c>
      <c r="B93">
        <v>6.2660890280686239</v>
      </c>
      <c r="C93">
        <v>5.2485920916249649</v>
      </c>
      <c r="D93">
        <v>4.0939878670811574</v>
      </c>
      <c r="E93">
        <v>3.0516949506771445</v>
      </c>
      <c r="F93">
        <v>0.89805024446033677</v>
      </c>
      <c r="G93">
        <v>-0.49608592667596341</v>
      </c>
      <c r="H93">
        <v>-1.529347369403856</v>
      </c>
    </row>
    <row r="94" spans="1:8">
      <c r="A94">
        <v>5120</v>
      </c>
      <c r="B94">
        <v>6.2575619076162283</v>
      </c>
      <c r="C94">
        <v>5.2497183651935746</v>
      </c>
      <c r="D94">
        <v>4.0902216419396744</v>
      </c>
      <c r="E94">
        <v>3.0660496108852238</v>
      </c>
      <c r="F94">
        <v>0.88832437947360865</v>
      </c>
      <c r="G94">
        <v>-0.48626211655511614</v>
      </c>
      <c r="H94">
        <v>-1.5183323486760836</v>
      </c>
    </row>
    <row r="95" spans="1:8">
      <c r="A95">
        <v>5184</v>
      </c>
      <c r="B95">
        <v>6.259429824561404</v>
      </c>
      <c r="C95">
        <v>5.2348791863509163</v>
      </c>
      <c r="D95">
        <v>4.0917455325739347</v>
      </c>
      <c r="E95">
        <v>3.0514201630757598</v>
      </c>
      <c r="F95">
        <v>0.88408692756518836</v>
      </c>
      <c r="G95">
        <v>-0.49211427575294331</v>
      </c>
      <c r="H95">
        <v>-1.525401936763505</v>
      </c>
    </row>
    <row r="96" spans="1:8">
      <c r="A96">
        <v>5248</v>
      </c>
      <c r="B96">
        <v>6.2425016649512628</v>
      </c>
      <c r="C96">
        <v>5.2414667093782743</v>
      </c>
      <c r="D96">
        <v>4.08467869974276</v>
      </c>
      <c r="E96">
        <v>3.0483885026182227</v>
      </c>
      <c r="F96">
        <v>0.88441433765735056</v>
      </c>
      <c r="G96">
        <v>-0.4915466436682478</v>
      </c>
      <c r="H96">
        <v>-1.5314083902525661</v>
      </c>
    </row>
    <row r="97" spans="1:8">
      <c r="A97">
        <v>5280</v>
      </c>
      <c r="B97">
        <v>6.2492848308014342</v>
      </c>
      <c r="C97">
        <v>5.2415083240781559</v>
      </c>
      <c r="D97">
        <v>4.0921122042571145</v>
      </c>
      <c r="E97">
        <v>3.0068265068265068</v>
      </c>
      <c r="F97">
        <v>0.88543497752282629</v>
      </c>
      <c r="G97">
        <v>-0.48334268334084668</v>
      </c>
      <c r="H97">
        <v>-1.5570569069153422</v>
      </c>
    </row>
    <row r="98" spans="1:8">
      <c r="A98">
        <v>5312</v>
      </c>
      <c r="B98">
        <v>6.2617718079428242</v>
      </c>
      <c r="C98">
        <v>5.2451571044293095</v>
      </c>
      <c r="D98">
        <v>4.087923673885614</v>
      </c>
      <c r="E98">
        <v>3.0627680950015805</v>
      </c>
      <c r="F98">
        <v>0.89245858741397477</v>
      </c>
      <c r="G98">
        <v>-0.4855519804870454</v>
      </c>
      <c r="H98">
        <v>-1.5163691070833929</v>
      </c>
    </row>
    <row r="99" spans="1:8">
      <c r="A99">
        <v>5376</v>
      </c>
      <c r="B99">
        <v>6.2516164231978051</v>
      </c>
      <c r="C99">
        <v>5.2380108302019597</v>
      </c>
      <c r="D99">
        <v>4.0818213963260357</v>
      </c>
      <c r="E99">
        <v>3.0624224354121932</v>
      </c>
      <c r="F99">
        <v>0.89295818110971348</v>
      </c>
      <c r="G99">
        <v>-0.49218784254415782</v>
      </c>
      <c r="H99">
        <v>-1.5499056172933474</v>
      </c>
    </row>
    <row r="100" spans="1:8">
      <c r="A100">
        <v>5440</v>
      </c>
      <c r="B100">
        <v>6.2565835194837423</v>
      </c>
      <c r="C100">
        <v>5.2414667093782743</v>
      </c>
      <c r="D100">
        <v>4.0827443233458274</v>
      </c>
      <c r="E100">
        <v>3.0566856441304266</v>
      </c>
      <c r="F100">
        <v>0.88436743978912646</v>
      </c>
      <c r="G100">
        <v>-0.49151962185956699</v>
      </c>
      <c r="H100">
        <v>-1.5373500896850805</v>
      </c>
    </row>
    <row r="101" spans="1:8">
      <c r="A101">
        <v>5504</v>
      </c>
      <c r="B101">
        <v>6.2544382909910521</v>
      </c>
      <c r="C101">
        <v>5.2311678102918986</v>
      </c>
      <c r="D101">
        <v>4.0818562973950687</v>
      </c>
      <c r="E101">
        <v>3.0494168320813708</v>
      </c>
      <c r="F101">
        <v>0.88026182815059184</v>
      </c>
      <c r="G101">
        <v>-0.4964870168001031</v>
      </c>
      <c r="H101">
        <v>-1.5495790507475828</v>
      </c>
    </row>
    <row r="102" spans="1:8">
      <c r="A102">
        <v>5568</v>
      </c>
      <c r="B102">
        <v>6.2365237268763494</v>
      </c>
      <c r="C102">
        <v>5.2290865642016744</v>
      </c>
      <c r="D102">
        <v>4.0853469577485466</v>
      </c>
      <c r="E102">
        <v>3.0323386291128225</v>
      </c>
      <c r="F102">
        <v>0.88010151907363854</v>
      </c>
      <c r="G102">
        <v>-0.50054869974692262</v>
      </c>
      <c r="H102">
        <v>-1.54491674991675</v>
      </c>
    </row>
    <row r="103" spans="1:8">
      <c r="A103">
        <v>5632</v>
      </c>
      <c r="B103">
        <v>6.2385495466265946</v>
      </c>
      <c r="C103">
        <v>5.2333535126339967</v>
      </c>
      <c r="D103">
        <v>4.0744488800613556</v>
      </c>
      <c r="E103">
        <v>3.0039744142590195</v>
      </c>
      <c r="F103">
        <v>0.87811655388068188</v>
      </c>
      <c r="G103">
        <v>-0.4694906426118533</v>
      </c>
      <c r="H103">
        <v>-1.5488675414959727</v>
      </c>
    </row>
    <row r="104" spans="1:8">
      <c r="A104">
        <v>5696</v>
      </c>
      <c r="B104">
        <v>6.2667287437409041</v>
      </c>
      <c r="C104">
        <v>5.2325322661207272</v>
      </c>
      <c r="D104">
        <v>4.0922713763082594</v>
      </c>
      <c r="E104">
        <v>3.0598405801697801</v>
      </c>
      <c r="F104">
        <v>0.88781250620826269</v>
      </c>
      <c r="G104">
        <v>-0.47885516352806068</v>
      </c>
      <c r="H104">
        <v>-1.4926924218872801</v>
      </c>
    </row>
    <row r="105" spans="1:8">
      <c r="A105">
        <v>5760</v>
      </c>
      <c r="B105">
        <v>6.2671526662535877</v>
      </c>
      <c r="C105">
        <v>5.2273647973647979</v>
      </c>
      <c r="D105">
        <v>4.0888141779933722</v>
      </c>
      <c r="E105">
        <v>3.0570465803626425</v>
      </c>
      <c r="F105">
        <v>0.87951465901254366</v>
      </c>
      <c r="G105">
        <v>-0.48648336205105636</v>
      </c>
      <c r="H105">
        <v>-1.5034373954732969</v>
      </c>
    </row>
    <row r="106" spans="1:8">
      <c r="A106">
        <v>5824</v>
      </c>
      <c r="B106">
        <v>6.246786696127117</v>
      </c>
      <c r="C106">
        <v>5.2286043778463345</v>
      </c>
      <c r="D106">
        <v>4.0882093859160635</v>
      </c>
      <c r="E106">
        <v>3.0570353247296342</v>
      </c>
      <c r="F106">
        <v>0.88574282859997155</v>
      </c>
      <c r="G106">
        <v>-0.49103783335480033</v>
      </c>
      <c r="H106">
        <v>-1.5076327168835182</v>
      </c>
    </row>
    <row r="107" spans="1:8">
      <c r="A107">
        <v>5888</v>
      </c>
      <c r="B107">
        <v>6.2507053798420831</v>
      </c>
      <c r="C107">
        <v>5.2236849814098472</v>
      </c>
      <c r="D107">
        <v>4.0795832954923865</v>
      </c>
      <c r="E107">
        <v>3.0589453003596323</v>
      </c>
      <c r="F107">
        <v>0.8831743181052869</v>
      </c>
      <c r="G107">
        <v>-0.49195857106565871</v>
      </c>
      <c r="H107">
        <v>-1.5050660882923603</v>
      </c>
    </row>
    <row r="108" spans="1:8">
      <c r="A108">
        <v>5952</v>
      </c>
      <c r="B108">
        <v>6.2442485243554202</v>
      </c>
      <c r="C108">
        <v>5.2179016822806483</v>
      </c>
      <c r="D108">
        <v>4.0798715469672473</v>
      </c>
      <c r="E108">
        <v>3.0542568207746008</v>
      </c>
      <c r="F108">
        <v>0.88595292642483403</v>
      </c>
      <c r="G108">
        <v>-0.49658315185752167</v>
      </c>
      <c r="H108">
        <v>-1.5326120148508209</v>
      </c>
    </row>
    <row r="109" spans="1:8">
      <c r="A109">
        <v>6016</v>
      </c>
      <c r="B109">
        <v>6.2269450277035219</v>
      </c>
      <c r="C109">
        <v>5.2288967551622427</v>
      </c>
      <c r="D109">
        <v>4.0726902934759721</v>
      </c>
      <c r="E109">
        <v>3.0477475868183053</v>
      </c>
      <c r="F109">
        <v>0.88288880290757787</v>
      </c>
      <c r="G109">
        <v>-0.50225710913567578</v>
      </c>
      <c r="H109">
        <v>-1.5463853560665206</v>
      </c>
    </row>
    <row r="110" spans="1:8">
      <c r="A110">
        <v>6080</v>
      </c>
      <c r="B110">
        <v>6.2175034746351638</v>
      </c>
      <c r="C110">
        <v>5.227175752662097</v>
      </c>
      <c r="D110">
        <v>4.0653781945406431</v>
      </c>
      <c r="E110">
        <v>3.035236824237316</v>
      </c>
      <c r="F110">
        <v>0.87851011395775791</v>
      </c>
      <c r="G110">
        <v>-0.50527693818469344</v>
      </c>
      <c r="H110">
        <v>-1.556142933079165</v>
      </c>
    </row>
    <row r="111" spans="1:8">
      <c r="A111">
        <v>6144</v>
      </c>
      <c r="B111">
        <v>6.2171636792934741</v>
      </c>
      <c r="C111">
        <v>5.2103649661796787</v>
      </c>
      <c r="D111">
        <v>4.0728513091941529</v>
      </c>
      <c r="E111">
        <v>3.0217901473096895</v>
      </c>
      <c r="F111">
        <v>0.87382719111496943</v>
      </c>
      <c r="G111">
        <v>-0.50781521570453136</v>
      </c>
      <c r="H111">
        <v>-1.5558839345731572</v>
      </c>
    </row>
    <row r="112" spans="1:8">
      <c r="A112">
        <v>6272</v>
      </c>
      <c r="B112">
        <v>6.2045512066247817</v>
      </c>
      <c r="C112">
        <v>5.2235160050157781</v>
      </c>
      <c r="D112">
        <v>4.0591625123644821</v>
      </c>
      <c r="E112">
        <v>2.9951978926300513</v>
      </c>
      <c r="F112">
        <v>0.86514844919058631</v>
      </c>
      <c r="G112">
        <v>-0.522839795813138</v>
      </c>
      <c r="H112">
        <v>-1.5712191512191513</v>
      </c>
    </row>
    <row r="113" spans="1:8">
      <c r="A113">
        <v>6336</v>
      </c>
      <c r="B113">
        <v>6.1958006120712028</v>
      </c>
      <c r="C113">
        <v>5.2157383472853569</v>
      </c>
      <c r="D113">
        <v>4.0610151562909023</v>
      </c>
      <c r="E113">
        <v>2.9980352807041144</v>
      </c>
      <c r="F113">
        <v>0.86500011670517951</v>
      </c>
      <c r="G113">
        <v>-0.48793549147376508</v>
      </c>
      <c r="H113">
        <v>-1.5569043862417167</v>
      </c>
    </row>
    <row r="114" spans="1:8">
      <c r="A114">
        <v>6400</v>
      </c>
      <c r="B114">
        <v>6.2427213562708435</v>
      </c>
      <c r="C114">
        <v>5.1983660727150474</v>
      </c>
      <c r="D114">
        <v>4.0833749583749581</v>
      </c>
      <c r="E114">
        <v>3.0446371613244905</v>
      </c>
      <c r="F114">
        <v>0.86971082755685714</v>
      </c>
      <c r="G114">
        <v>-0.50017742021418288</v>
      </c>
      <c r="H114">
        <v>-1.5319979331725802</v>
      </c>
    </row>
    <row r="115" spans="1:8">
      <c r="A115">
        <v>6528</v>
      </c>
      <c r="B115">
        <v>6.225811546219127</v>
      </c>
      <c r="C115">
        <v>5.188618857337187</v>
      </c>
      <c r="D115">
        <v>4.0725231417835204</v>
      </c>
      <c r="E115">
        <v>3.0284141996070466</v>
      </c>
      <c r="F115">
        <v>0.87381890718403166</v>
      </c>
      <c r="G115">
        <v>-0.50261162079510702</v>
      </c>
      <c r="H115">
        <v>-1.5208589569939264</v>
      </c>
    </row>
    <row r="116" spans="1:8">
      <c r="A116">
        <v>6656</v>
      </c>
      <c r="B116">
        <v>6.22964964251896</v>
      </c>
      <c r="C116">
        <v>5.1541094521916433</v>
      </c>
      <c r="D116">
        <v>4.0640323975358106</v>
      </c>
      <c r="E116">
        <v>3.0227328419822435</v>
      </c>
      <c r="F116">
        <v>0.87478094148909324</v>
      </c>
      <c r="G116">
        <v>-0.51644935390578561</v>
      </c>
      <c r="H116">
        <v>-1.5614718655688402</v>
      </c>
    </row>
    <row r="117" spans="1:8">
      <c r="A117">
        <v>6784</v>
      </c>
      <c r="B117">
        <v>6.1953017740928944</v>
      </c>
      <c r="C117">
        <v>5.1842667443699781</v>
      </c>
      <c r="D117">
        <v>4.0430276978493183</v>
      </c>
      <c r="E117">
        <v>3.0001074194622581</v>
      </c>
      <c r="F117">
        <v>0.86482619629850022</v>
      </c>
      <c r="G117">
        <v>-0.52339763123998617</v>
      </c>
      <c r="H117">
        <v>-1.5738485590099516</v>
      </c>
    </row>
    <row r="118" spans="1:8">
      <c r="A118">
        <v>6912</v>
      </c>
      <c r="B118">
        <v>6.1946760881249663</v>
      </c>
      <c r="C118">
        <v>5.1798423642907006</v>
      </c>
      <c r="D118">
        <v>4.0522347772668885</v>
      </c>
      <c r="E118">
        <v>2.9914961449316495</v>
      </c>
      <c r="F118">
        <v>0.84850989371009478</v>
      </c>
      <c r="G118">
        <v>-0.53177556948880733</v>
      </c>
      <c r="H118">
        <v>-1.578069283508817</v>
      </c>
    </row>
    <row r="119" spans="1:8">
      <c r="A119">
        <v>7040</v>
      </c>
      <c r="B119">
        <v>6.1839938301274495</v>
      </c>
      <c r="C119">
        <v>5.1788082687891341</v>
      </c>
      <c r="D119">
        <v>4.0483669280850307</v>
      </c>
      <c r="E119">
        <v>2.9892136552414801</v>
      </c>
      <c r="F119">
        <v>0.85604951098412574</v>
      </c>
      <c r="G119">
        <v>-0.47559258282327088</v>
      </c>
      <c r="H119">
        <v>-1.5302477981788329</v>
      </c>
    </row>
    <row r="120" spans="1:8">
      <c r="A120">
        <v>7168</v>
      </c>
      <c r="B120">
        <v>6.2468808671933118</v>
      </c>
      <c r="C120">
        <v>5.1975743174433822</v>
      </c>
      <c r="D120">
        <v>4.0456472986748215</v>
      </c>
      <c r="E120">
        <v>3.064885478772176</v>
      </c>
      <c r="F120">
        <v>0.9372752340537952</v>
      </c>
      <c r="G120">
        <v>-0.48174106198434519</v>
      </c>
      <c r="H120">
        <v>-1.4618485647572692</v>
      </c>
    </row>
    <row r="121" spans="1:8">
      <c r="A121">
        <v>7296</v>
      </c>
      <c r="B121">
        <v>6.2317510530960192</v>
      </c>
      <c r="C121">
        <v>5.1851561995479498</v>
      </c>
      <c r="D121">
        <v>4.0634028976410903</v>
      </c>
      <c r="E121">
        <v>3.0611613697482811</v>
      </c>
      <c r="F121">
        <v>0.94913068837567172</v>
      </c>
      <c r="G121">
        <v>-0.47026244546184603</v>
      </c>
      <c r="H121">
        <v>-1.4720376953104954</v>
      </c>
    </row>
    <row r="122" spans="1:8">
      <c r="A122">
        <v>7424</v>
      </c>
      <c r="B122">
        <v>6.2205101021427556</v>
      </c>
      <c r="C122">
        <v>5.1729330234058208</v>
      </c>
      <c r="D122">
        <v>4.0426131481687033</v>
      </c>
      <c r="E122">
        <v>3.035236824237316</v>
      </c>
      <c r="F122">
        <v>0.90594241222271177</v>
      </c>
      <c r="G122">
        <v>-0.45356588956854271</v>
      </c>
      <c r="H122">
        <v>-1.5192312434731186</v>
      </c>
    </row>
    <row r="123" spans="1:8">
      <c r="A123">
        <v>7552</v>
      </c>
      <c r="B123">
        <v>6.2102019192928282</v>
      </c>
      <c r="C123">
        <v>5.1705869417246966</v>
      </c>
      <c r="D123">
        <v>4.042737284790265</v>
      </c>
      <c r="E123">
        <v>3.0097114424037503</v>
      </c>
      <c r="F123">
        <v>0.84573012256056279</v>
      </c>
      <c r="G123">
        <v>-0.51133255951135048</v>
      </c>
      <c r="H123">
        <v>-1.5325329789176974</v>
      </c>
    </row>
    <row r="124" spans="1:8">
      <c r="A124">
        <v>7680</v>
      </c>
      <c r="B124">
        <v>6.199088753197767</v>
      </c>
      <c r="C124">
        <v>5.172797213056346</v>
      </c>
      <c r="D124">
        <v>4.0413863018177354</v>
      </c>
      <c r="E124">
        <v>2.9940066311316285</v>
      </c>
      <c r="F124">
        <v>0.83743005246501745</v>
      </c>
      <c r="G124">
        <v>-0.53017645030870975</v>
      </c>
      <c r="H124">
        <v>-1.5457192688199348</v>
      </c>
    </row>
    <row r="125" spans="1:8">
      <c r="A125">
        <v>7744</v>
      </c>
      <c r="B125">
        <v>6.1827443233458279</v>
      </c>
      <c r="C125">
        <v>5.172215218018998</v>
      </c>
      <c r="D125">
        <v>4.0273986911781083</v>
      </c>
      <c r="E125">
        <v>2.9833147818343724</v>
      </c>
      <c r="F125">
        <v>0.83780540061136177</v>
      </c>
      <c r="G125">
        <v>-0.53096088978386158</v>
      </c>
      <c r="H125">
        <v>-1.6061763463380676</v>
      </c>
    </row>
    <row r="126" spans="1:8">
      <c r="A126">
        <v>7808</v>
      </c>
      <c r="B126">
        <v>6.1947123906518682</v>
      </c>
      <c r="C126">
        <v>5.1685684166656447</v>
      </c>
      <c r="D126">
        <v>4.0351046698872786</v>
      </c>
      <c r="E126">
        <v>2.9946539896747391</v>
      </c>
      <c r="F126">
        <v>0.8407421136523705</v>
      </c>
      <c r="G126">
        <v>-0.53525451165027893</v>
      </c>
      <c r="H126">
        <v>-1.5464461198944606</v>
      </c>
    </row>
    <row r="127" spans="1:8">
      <c r="A127">
        <v>7936</v>
      </c>
      <c r="B127">
        <v>6.1877987865296644</v>
      </c>
      <c r="C127">
        <v>5.1686804539011026</v>
      </c>
      <c r="D127">
        <v>4.0325001220033814</v>
      </c>
      <c r="E127">
        <v>2.9925140104586436</v>
      </c>
      <c r="F127">
        <v>0.84247583180520913</v>
      </c>
      <c r="G127">
        <v>-0.5372008164006673</v>
      </c>
      <c r="H127">
        <v>-1.5572955405874711</v>
      </c>
    </row>
    <row r="128" spans="1:8">
      <c r="A128">
        <v>8064</v>
      </c>
      <c r="B128">
        <v>6.1848516020124897</v>
      </c>
      <c r="C128">
        <v>5.1658867188001594</v>
      </c>
      <c r="D128">
        <v>4.0251358579458429</v>
      </c>
      <c r="E128">
        <v>2.9917520137184566</v>
      </c>
      <c r="F128">
        <v>0.83764014113627838</v>
      </c>
      <c r="G128">
        <v>-0.54241959300649201</v>
      </c>
      <c r="H128">
        <v>-1.5933083039936837</v>
      </c>
    </row>
    <row r="129" spans="1:8">
      <c r="A129">
        <v>8192</v>
      </c>
      <c r="B129">
        <v>6.1818835894119948</v>
      </c>
      <c r="C129">
        <v>5.1611387564588549</v>
      </c>
      <c r="D129">
        <v>4.0185002036409463</v>
      </c>
      <c r="E129">
        <v>2.9879668226186231</v>
      </c>
      <c r="F129">
        <v>0.83451973014062264</v>
      </c>
      <c r="G129">
        <v>-0.54446059928235246</v>
      </c>
      <c r="H129">
        <v>-1.5845144058330964</v>
      </c>
    </row>
    <row r="130" spans="1:8">
      <c r="A130">
        <v>8320</v>
      </c>
      <c r="B130">
        <v>6.1725231417835209</v>
      </c>
      <c r="C130">
        <v>5.1654211566091952</v>
      </c>
      <c r="D130">
        <v>4.0198703871162209</v>
      </c>
      <c r="E130">
        <v>2.9809120157487254</v>
      </c>
      <c r="F130">
        <v>0.8282415576992157</v>
      </c>
      <c r="G130">
        <v>-0.54766932620523001</v>
      </c>
      <c r="H130">
        <v>-1.5925753709036705</v>
      </c>
    </row>
    <row r="131" spans="1:8">
      <c r="A131">
        <v>8448</v>
      </c>
      <c r="B131">
        <v>6.1667082917082912</v>
      </c>
      <c r="C131">
        <v>5.1649588767396981</v>
      </c>
      <c r="D131">
        <v>4.0236628706929363</v>
      </c>
      <c r="E131">
        <v>2.9758716765089561</v>
      </c>
      <c r="F131">
        <v>0.82767899057673144</v>
      </c>
      <c r="G131"/>
      <c r="H131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workbookViewId="0">
      <selection activeCell="L13" sqref="L13"/>
    </sheetView>
  </sheetViews>
  <sheetFormatPr defaultColWidth="9" defaultRowHeight="14.25"/>
  <cols>
    <col min="1" max="16384" width="9" style="2"/>
  </cols>
  <sheetData>
    <row r="1" spans="1:9">
      <c r="A1" s="2" t="s">
        <v>19</v>
      </c>
      <c r="B1" s="4" t="s">
        <v>18</v>
      </c>
      <c r="C1" s="2" t="s">
        <v>17</v>
      </c>
      <c r="D1" s="2" t="s">
        <v>16</v>
      </c>
      <c r="E1" s="2" t="s">
        <v>15</v>
      </c>
      <c r="F1" s="2" t="s">
        <v>14</v>
      </c>
      <c r="G1" s="2" t="s">
        <v>13</v>
      </c>
      <c r="H1" s="2" t="s">
        <v>12</v>
      </c>
    </row>
    <row r="2" spans="1:9">
      <c r="A2">
        <v>1056</v>
      </c>
      <c r="B2">
        <v>7.5842314962603545</v>
      </c>
      <c r="C2">
        <v>6.4027414784379593</v>
      </c>
      <c r="D2">
        <v>5.3910258393311681</v>
      </c>
      <c r="E2">
        <v>4.1765385100740557</v>
      </c>
      <c r="F2">
        <v>1.9930307126558295</v>
      </c>
      <c r="G2">
        <v>0.85705051857455516</v>
      </c>
      <c r="H2">
        <v>-0.41165470356507877</v>
      </c>
      <c r="I2"/>
    </row>
    <row r="3" spans="1:9">
      <c r="A3">
        <v>1144</v>
      </c>
      <c r="B3">
        <v>7.738486002578858</v>
      </c>
      <c r="C3">
        <v>6.6226478740481953</v>
      </c>
      <c r="D3">
        <v>5.347889774578336</v>
      </c>
      <c r="E3">
        <v>4.0839176605280247</v>
      </c>
      <c r="F3">
        <v>2.0329810015231207</v>
      </c>
      <c r="G3">
        <v>0.58471959078258773</v>
      </c>
      <c r="H3">
        <v>-0.40055399148172482</v>
      </c>
      <c r="I3"/>
    </row>
    <row r="4" spans="1:9">
      <c r="A4">
        <v>1320</v>
      </c>
      <c r="B4">
        <v>7.542156225185205</v>
      </c>
      <c r="C4">
        <v>6.4073904915019977</v>
      </c>
      <c r="D4">
        <v>5.3904442987148595</v>
      </c>
      <c r="E4">
        <v>4.0670501120330167</v>
      </c>
      <c r="F4">
        <v>1.7953712249864351</v>
      </c>
      <c r="G4">
        <v>0.34731891012487071</v>
      </c>
      <c r="H4">
        <v>-0.73573809186979022</v>
      </c>
      <c r="I4"/>
    </row>
    <row r="5" spans="1:9">
      <c r="A5">
        <v>1408</v>
      </c>
      <c r="B5">
        <v>7.1564556143546918</v>
      </c>
      <c r="C5">
        <v>6.1129090378188939</v>
      </c>
      <c r="D5">
        <v>5.0065190981299317</v>
      </c>
      <c r="E5">
        <v>3.8572770251772259</v>
      </c>
      <c r="F5">
        <v>1.7103026290754511</v>
      </c>
      <c r="G5">
        <v>0.58400452098847389</v>
      </c>
      <c r="H5">
        <v>-0.57980347113876385</v>
      </c>
      <c r="I5"/>
    </row>
    <row r="6" spans="1:9">
      <c r="A6">
        <v>1936</v>
      </c>
      <c r="B6">
        <v>7.108244415305041</v>
      </c>
      <c r="C6">
        <v>6.1937147552393457</v>
      </c>
      <c r="D6">
        <v>5.1309664913668351</v>
      </c>
      <c r="E6">
        <v>3.9742840851048142</v>
      </c>
      <c r="F6">
        <v>1.802873734620196</v>
      </c>
      <c r="G6">
        <v>0.12911971557895641</v>
      </c>
      <c r="H6">
        <v>-0.88481236483830616</v>
      </c>
      <c r="I6"/>
    </row>
    <row r="7" spans="1:9">
      <c r="A7">
        <v>2112</v>
      </c>
      <c r="B7">
        <v>6.6722346759521205</v>
      </c>
      <c r="C7">
        <v>5.9239663766040982</v>
      </c>
      <c r="D7">
        <v>4.7401291763909983</v>
      </c>
      <c r="E7">
        <v>3.6414448421345638</v>
      </c>
      <c r="F7">
        <v>1.4827704624131581</v>
      </c>
      <c r="G7">
        <v>0.15909259971547055</v>
      </c>
      <c r="H7">
        <v>-0.89114023599865111</v>
      </c>
      <c r="I7"/>
    </row>
    <row r="8" spans="1:9">
      <c r="A8">
        <v>2288</v>
      </c>
      <c r="B8">
        <v>7.1561367216570027</v>
      </c>
      <c r="C8">
        <v>5.5775304291592054</v>
      </c>
      <c r="D8">
        <v>4.9330080928531084</v>
      </c>
      <c r="E8">
        <v>3.7071415671026675</v>
      </c>
      <c r="F8">
        <v>1.515757755775438</v>
      </c>
      <c r="G8">
        <v>6.7890442500060905E-2</v>
      </c>
      <c r="H8">
        <v>-0.95837006838651306</v>
      </c>
      <c r="I8"/>
    </row>
    <row r="9" spans="1:9">
      <c r="A9">
        <v>2464</v>
      </c>
      <c r="B9">
        <v>7.0590883842191445</v>
      </c>
      <c r="C9">
        <v>5.8068682356981087</v>
      </c>
      <c r="D9">
        <v>4.7113746118822935</v>
      </c>
      <c r="E9">
        <v>3.6164988279529626</v>
      </c>
      <c r="F9">
        <v>1.4064436473848967</v>
      </c>
      <c r="G9">
        <v>9.5061311528369621E-2</v>
      </c>
      <c r="H9">
        <v>-0.98237542774602271</v>
      </c>
      <c r="I9"/>
    </row>
    <row r="10" spans="1:9">
      <c r="A10">
        <v>2640</v>
      </c>
      <c r="B10">
        <v>6.9636841167638881</v>
      </c>
      <c r="C10">
        <v>5.8215381766273655</v>
      </c>
      <c r="D10">
        <v>4.8029163948022182</v>
      </c>
      <c r="E10">
        <v>3.6215194766502581</v>
      </c>
      <c r="F10">
        <v>1.4035333737171742</v>
      </c>
      <c r="G10">
        <v>-1.3864507943840502E-2</v>
      </c>
      <c r="H10">
        <v>-1.0762808321051538</v>
      </c>
      <c r="I10"/>
    </row>
    <row r="11" spans="1:9">
      <c r="A11">
        <v>2816</v>
      </c>
      <c r="B11">
        <v>6.7512854206187205</v>
      </c>
      <c r="C11">
        <v>5.7121177645515999</v>
      </c>
      <c r="D11">
        <v>4.5658425520729153</v>
      </c>
      <c r="E11">
        <v>3.4697459872805152</v>
      </c>
      <c r="F11">
        <v>1.330888116829255</v>
      </c>
      <c r="G11">
        <v>0.17297332781018249</v>
      </c>
      <c r="H11">
        <v>-1.0244433165131814</v>
      </c>
      <c r="I11"/>
    </row>
    <row r="12" spans="1:9">
      <c r="A12">
        <v>3168</v>
      </c>
      <c r="B12">
        <v>6.8523373751392036</v>
      </c>
      <c r="C12">
        <v>5.916260942658317</v>
      </c>
      <c r="D12">
        <v>4.7394509974431376</v>
      </c>
      <c r="E12">
        <v>3.5462124368470973</v>
      </c>
      <c r="F12">
        <v>1.3373203522081225</v>
      </c>
      <c r="G12">
        <v>-6.845267622208083E-2</v>
      </c>
      <c r="H12">
        <v>-1.0858065568997406</v>
      </c>
      <c r="I12"/>
    </row>
    <row r="13" spans="1:9">
      <c r="A13">
        <v>3520</v>
      </c>
      <c r="B13">
        <v>6.7434798603129549</v>
      </c>
      <c r="C13">
        <v>5.6280642672487105</v>
      </c>
      <c r="D13">
        <v>4.4936732197658333</v>
      </c>
      <c r="E13">
        <v>3.4054138101108502</v>
      </c>
      <c r="F13">
        <v>1.2450042278156515</v>
      </c>
      <c r="G13">
        <v>2.0317033651237583E-2</v>
      </c>
      <c r="H13">
        <v>-1.172005911973611</v>
      </c>
      <c r="I13"/>
    </row>
    <row r="14" spans="1:9">
      <c r="A14">
        <v>3872</v>
      </c>
      <c r="B14">
        <v>6.7247460639326544</v>
      </c>
      <c r="C14">
        <v>5.6546433119648523</v>
      </c>
      <c r="D14">
        <v>4.4846580261985762</v>
      </c>
      <c r="E14">
        <v>3.3604574719199825</v>
      </c>
      <c r="F14">
        <v>1.3706350987620763</v>
      </c>
      <c r="G14">
        <v>-0.18382902287768224</v>
      </c>
      <c r="H14">
        <v>-1.2153235671236295</v>
      </c>
      <c r="I14"/>
    </row>
    <row r="15" spans="1:9">
      <c r="A15">
        <v>4224</v>
      </c>
      <c r="B15">
        <v>6.5600813013791051</v>
      </c>
      <c r="C15">
        <v>5.5051857450471102</v>
      </c>
      <c r="D15">
        <v>4.3811058549766519</v>
      </c>
      <c r="E15">
        <v>3.3125100949386206</v>
      </c>
      <c r="F15">
        <v>1.1491343840523283</v>
      </c>
      <c r="G15">
        <v>-0.23289769430611643</v>
      </c>
      <c r="H15">
        <v>-1.2561503276310158</v>
      </c>
      <c r="I15"/>
    </row>
    <row r="16" spans="1:9">
      <c r="A16">
        <v>4576</v>
      </c>
      <c r="B16">
        <v>6.539620122026478</v>
      </c>
      <c r="C16">
        <v>5.4859286056975689</v>
      </c>
      <c r="D16">
        <v>4.3600106604112128</v>
      </c>
      <c r="E16">
        <v>3.2926596628943154</v>
      </c>
      <c r="F16">
        <v>1.1992007579129429</v>
      </c>
      <c r="G16">
        <v>-0.21700971846764686</v>
      </c>
      <c r="H16">
        <v>-1.3086074025138357</v>
      </c>
      <c r="I16"/>
    </row>
    <row r="17" spans="1:9">
      <c r="A17">
        <v>4928</v>
      </c>
      <c r="B17">
        <v>6.5536002265334385</v>
      </c>
      <c r="C17">
        <v>5.4879480497149657</v>
      </c>
      <c r="D17">
        <v>4.3355086562205942</v>
      </c>
      <c r="E17">
        <v>3.261181560533124</v>
      </c>
      <c r="F17">
        <v>1.1350870069240391</v>
      </c>
      <c r="G17">
        <v>-0.2496259127710404</v>
      </c>
      <c r="H17">
        <v>-1.3220069712822959</v>
      </c>
      <c r="I17"/>
    </row>
    <row r="18" spans="1:9">
      <c r="A18">
        <v>5280</v>
      </c>
      <c r="B18">
        <v>6.6932110540268548</v>
      </c>
      <c r="C18">
        <v>5.4454358088685906</v>
      </c>
      <c r="D18">
        <v>4.334774726380207</v>
      </c>
      <c r="E18">
        <v>3.2835802393408633</v>
      </c>
      <c r="F18">
        <v>1.0658123650950748</v>
      </c>
      <c r="G18">
        <v>-0.3074728264902713</v>
      </c>
      <c r="H18">
        <v>-1.3313084139358127</v>
      </c>
      <c r="I18" s="3"/>
    </row>
    <row r="19" spans="1:9">
      <c r="A19">
        <v>5632</v>
      </c>
      <c r="B19">
        <v>6.4797525858031237</v>
      </c>
      <c r="C19">
        <v>5.4921459818369938</v>
      </c>
      <c r="D19">
        <v>4.3081348049878017</v>
      </c>
      <c r="E19">
        <v>3.2314632243559056</v>
      </c>
      <c r="F19">
        <v>1.0809074054849221</v>
      </c>
      <c r="G19">
        <v>-0.266970767070145</v>
      </c>
      <c r="H19">
        <v>-1.2908965147785947</v>
      </c>
      <c r="I19" s="3"/>
    </row>
    <row r="20" spans="1:9">
      <c r="A20">
        <v>6336</v>
      </c>
      <c r="B20">
        <v>6.4953958464068737</v>
      </c>
      <c r="C20">
        <v>5.5104970835851752</v>
      </c>
      <c r="D20">
        <v>4.2502615811685596</v>
      </c>
      <c r="E20">
        <v>3.1818884157640182</v>
      </c>
      <c r="F20">
        <v>1.0213998883051547</v>
      </c>
      <c r="G20">
        <v>-0.34891123974955013</v>
      </c>
      <c r="H20">
        <v>-1.3490979147543023</v>
      </c>
      <c r="I20" s="3"/>
    </row>
    <row r="21" spans="1:9">
      <c r="A21">
        <v>7040</v>
      </c>
      <c r="B21">
        <v>6.3838498834094857</v>
      </c>
      <c r="C21">
        <v>5.3744253008853722</v>
      </c>
      <c r="D21">
        <v>4.2053090384421266</v>
      </c>
      <c r="E21">
        <v>3.1495321830273602</v>
      </c>
      <c r="F21">
        <v>0.99907734884548716</v>
      </c>
      <c r="G21">
        <v>-0.35374110529472658</v>
      </c>
      <c r="H21">
        <v>-1.3390551387124559</v>
      </c>
      <c r="I21" s="3"/>
    </row>
    <row r="22" spans="1:9">
      <c r="A22">
        <v>7744</v>
      </c>
      <c r="B22">
        <v>6.3614124247638228</v>
      </c>
      <c r="C22">
        <v>5.3291006963667797</v>
      </c>
      <c r="D22">
        <v>4.1714771092730647</v>
      </c>
      <c r="E22">
        <v>3.1213243518866358</v>
      </c>
      <c r="F22">
        <v>0.96361178930008284</v>
      </c>
      <c r="G22">
        <v>-0.39413757538283478</v>
      </c>
      <c r="H22">
        <v>-1.406988663184251</v>
      </c>
      <c r="I22" s="3"/>
    </row>
    <row r="23" spans="1:9">
      <c r="A23">
        <v>8448</v>
      </c>
      <c r="B23">
        <v>6.3230589727228921</v>
      </c>
      <c r="C23">
        <v>5.3019213199173585</v>
      </c>
      <c r="D23">
        <v>4.1541687072924942</v>
      </c>
      <c r="E23">
        <v>3.1077072466716746</v>
      </c>
      <c r="F23">
        <v>0.94428132282443955</v>
      </c>
      <c r="G23"/>
      <c r="H23"/>
      <c r="I23" s="3"/>
    </row>
    <row r="24" spans="1:9">
      <c r="A24"/>
      <c r="B24"/>
      <c r="C24"/>
      <c r="D24"/>
      <c r="E24"/>
      <c r="F24"/>
      <c r="G24"/>
      <c r="H24"/>
      <c r="I24" s="3"/>
    </row>
    <row r="25" spans="1:9">
      <c r="A25"/>
      <c r="B25"/>
      <c r="C25"/>
      <c r="D25"/>
      <c r="E25"/>
      <c r="F25"/>
      <c r="G25"/>
      <c r="H25"/>
      <c r="I25" s="3"/>
    </row>
    <row r="26" spans="1:9">
      <c r="A26"/>
      <c r="B26"/>
      <c r="C26"/>
      <c r="D26"/>
      <c r="E26"/>
      <c r="F26"/>
      <c r="G26"/>
      <c r="H26"/>
      <c r="I26" s="3"/>
    </row>
    <row r="27" spans="1:9">
      <c r="A27"/>
      <c r="B27"/>
      <c r="C27"/>
      <c r="D27"/>
      <c r="E27"/>
      <c r="F27"/>
      <c r="G27"/>
      <c r="H27"/>
      <c r="I27" s="3"/>
    </row>
    <row r="28" spans="1:9">
      <c r="A28"/>
      <c r="B28"/>
      <c r="C28"/>
      <c r="D28"/>
      <c r="E28"/>
      <c r="F28"/>
      <c r="G28"/>
      <c r="H28"/>
      <c r="I28" s="3"/>
    </row>
    <row r="29" spans="1:9">
      <c r="A29"/>
      <c r="B29"/>
      <c r="C29"/>
      <c r="D29"/>
      <c r="E29"/>
      <c r="F29"/>
      <c r="G29"/>
      <c r="H29"/>
      <c r="I29" s="3"/>
    </row>
    <row r="30" spans="1:9">
      <c r="A30"/>
      <c r="B30"/>
      <c r="C30"/>
      <c r="D30"/>
      <c r="E30"/>
      <c r="F30"/>
      <c r="G30"/>
      <c r="H30"/>
      <c r="I30" s="3"/>
    </row>
    <row r="31" spans="1:9">
      <c r="A31"/>
      <c r="B31"/>
      <c r="C31"/>
      <c r="D31"/>
      <c r="E31"/>
      <c r="F31"/>
      <c r="G31"/>
      <c r="H31"/>
      <c r="I31" s="3"/>
    </row>
    <row r="32" spans="1:9">
      <c r="A32"/>
      <c r="B32"/>
      <c r="C32"/>
      <c r="D32"/>
      <c r="E32"/>
      <c r="F32"/>
      <c r="G32"/>
      <c r="H32"/>
      <c r="I32" s="3"/>
    </row>
    <row r="33" spans="1:9">
      <c r="A33"/>
      <c r="B33"/>
      <c r="C33"/>
      <c r="D33"/>
      <c r="E33"/>
      <c r="F33"/>
      <c r="G33"/>
      <c r="H33"/>
      <c r="I33" s="3"/>
    </row>
    <row r="34" spans="1:9">
      <c r="A34"/>
      <c r="B34"/>
      <c r="C34"/>
      <c r="D34"/>
      <c r="E34"/>
      <c r="F34"/>
      <c r="G34"/>
      <c r="H34"/>
      <c r="I34" s="3"/>
    </row>
    <row r="35" spans="1:9">
      <c r="A35"/>
      <c r="B35"/>
      <c r="C35"/>
      <c r="D35"/>
      <c r="E35"/>
      <c r="F35"/>
      <c r="G35"/>
      <c r="H35"/>
      <c r="I35" s="3"/>
    </row>
    <row r="36" spans="1:9">
      <c r="A36"/>
      <c r="B36"/>
      <c r="C36"/>
      <c r="D36"/>
      <c r="E36"/>
      <c r="F36"/>
      <c r="G36"/>
      <c r="H36"/>
      <c r="I36" s="3"/>
    </row>
    <row r="37" spans="1:9">
      <c r="A37"/>
      <c r="B37"/>
      <c r="C37"/>
      <c r="D37"/>
      <c r="E37"/>
      <c r="F37"/>
      <c r="G37"/>
      <c r="H37"/>
      <c r="I37" s="3"/>
    </row>
    <row r="38" spans="1:9">
      <c r="A38"/>
      <c r="B38"/>
      <c r="C38"/>
      <c r="D38"/>
      <c r="E38"/>
      <c r="F38"/>
      <c r="G38"/>
      <c r="H38"/>
      <c r="I38" s="3"/>
    </row>
    <row r="39" spans="1:9">
      <c r="A39"/>
      <c r="B39"/>
      <c r="C39"/>
      <c r="D39"/>
      <c r="E39"/>
      <c r="F39"/>
      <c r="G39"/>
      <c r="H39"/>
      <c r="I39" s="3"/>
    </row>
    <row r="40" spans="1:9">
      <c r="A40"/>
      <c r="B40"/>
      <c r="C40"/>
      <c r="D40"/>
      <c r="E40"/>
      <c r="F40"/>
      <c r="G40"/>
      <c r="H40"/>
      <c r="I40" s="3"/>
    </row>
    <row r="41" spans="1:9">
      <c r="A41"/>
      <c r="B41"/>
      <c r="C41"/>
      <c r="D41"/>
      <c r="E41"/>
      <c r="F41"/>
      <c r="G41"/>
      <c r="H41"/>
      <c r="I41" s="3"/>
    </row>
    <row r="42" spans="1:9">
      <c r="A42"/>
      <c r="B42"/>
      <c r="C42"/>
      <c r="D42"/>
      <c r="E42"/>
      <c r="F42"/>
      <c r="G42"/>
      <c r="H42"/>
    </row>
    <row r="43" spans="1:9">
      <c r="A43"/>
      <c r="B43"/>
      <c r="C43"/>
      <c r="D43"/>
      <c r="E43"/>
      <c r="F43"/>
      <c r="G43"/>
      <c r="H43"/>
    </row>
    <row r="44" spans="1:9">
      <c r="A44"/>
      <c r="B44"/>
      <c r="C44"/>
      <c r="D44"/>
      <c r="E44"/>
      <c r="F44"/>
      <c r="G44"/>
      <c r="H44"/>
    </row>
    <row r="45" spans="1:9">
      <c r="A45"/>
      <c r="B45"/>
      <c r="C45"/>
      <c r="D45"/>
      <c r="E45"/>
      <c r="F45"/>
      <c r="G45"/>
      <c r="H45"/>
    </row>
    <row r="46" spans="1:9">
      <c r="A46"/>
      <c r="B46"/>
      <c r="C46"/>
      <c r="D46"/>
      <c r="E46"/>
      <c r="F46"/>
      <c r="G46"/>
      <c r="H46"/>
    </row>
    <row r="47" spans="1:9">
      <c r="A47"/>
      <c r="B47"/>
      <c r="C47"/>
      <c r="D47"/>
      <c r="E47"/>
      <c r="F47"/>
      <c r="G47"/>
      <c r="H47"/>
    </row>
    <row r="48" spans="1:9">
      <c r="A48"/>
      <c r="B48"/>
      <c r="C48"/>
      <c r="D48"/>
      <c r="E48"/>
      <c r="F48"/>
      <c r="G48"/>
      <c r="H48"/>
    </row>
    <row r="49" spans="1:8">
      <c r="A49"/>
      <c r="B49"/>
      <c r="C49"/>
      <c r="D49"/>
      <c r="E49"/>
      <c r="F49"/>
      <c r="G49"/>
      <c r="H49"/>
    </row>
    <row r="50" spans="1:8">
      <c r="A50"/>
      <c r="B50"/>
      <c r="C50"/>
      <c r="D50"/>
      <c r="E50"/>
      <c r="F50"/>
      <c r="G50"/>
      <c r="H50"/>
    </row>
    <row r="51" spans="1:8">
      <c r="A51"/>
      <c r="B51"/>
      <c r="C51"/>
      <c r="D51"/>
      <c r="E51"/>
      <c r="F51"/>
      <c r="G51"/>
      <c r="H51"/>
    </row>
    <row r="52" spans="1:8">
      <c r="A52"/>
      <c r="B52"/>
      <c r="C52"/>
      <c r="D52"/>
      <c r="E52"/>
      <c r="F52"/>
      <c r="G52"/>
      <c r="H52"/>
    </row>
    <row r="53" spans="1:8">
      <c r="A53"/>
      <c r="B53"/>
      <c r="C53"/>
      <c r="D53"/>
      <c r="E53"/>
      <c r="F53"/>
      <c r="G53"/>
      <c r="H53"/>
    </row>
    <row r="54" spans="1:8">
      <c r="A54"/>
      <c r="B54"/>
      <c r="C54"/>
      <c r="D54"/>
      <c r="E54"/>
      <c r="F54"/>
      <c r="G54"/>
      <c r="H54"/>
    </row>
    <row r="55" spans="1:8">
      <c r="A55"/>
      <c r="B55"/>
      <c r="C55"/>
      <c r="D55"/>
      <c r="E55"/>
      <c r="F55"/>
      <c r="G55"/>
      <c r="H55"/>
    </row>
    <row r="56" spans="1:8">
      <c r="A56"/>
      <c r="B56"/>
      <c r="C56"/>
      <c r="D56"/>
      <c r="E56"/>
      <c r="F56"/>
      <c r="G56"/>
      <c r="H56"/>
    </row>
    <row r="57" spans="1:8">
      <c r="A57"/>
      <c r="B57"/>
      <c r="C57"/>
      <c r="D57"/>
      <c r="E57"/>
      <c r="F57"/>
      <c r="G57"/>
      <c r="H57"/>
    </row>
    <row r="58" spans="1:8">
      <c r="A58"/>
      <c r="B58"/>
      <c r="C58"/>
      <c r="D58"/>
      <c r="E58"/>
      <c r="F58"/>
      <c r="G58"/>
      <c r="H58"/>
    </row>
    <row r="59" spans="1:8">
      <c r="A59"/>
      <c r="B59"/>
      <c r="C59"/>
      <c r="D59"/>
      <c r="E59"/>
      <c r="F59"/>
      <c r="G59"/>
      <c r="H59"/>
    </row>
    <row r="60" spans="1:8">
      <c r="A60"/>
      <c r="B60"/>
      <c r="C60"/>
      <c r="D60"/>
      <c r="E60"/>
      <c r="F60"/>
      <c r="G60"/>
      <c r="H60"/>
    </row>
    <row r="61" spans="1:8">
      <c r="A61"/>
      <c r="B61"/>
      <c r="C61"/>
      <c r="D61"/>
      <c r="E61"/>
      <c r="F61"/>
      <c r="G61"/>
      <c r="H61"/>
    </row>
    <row r="62" spans="1:8">
      <c r="A62"/>
      <c r="B62"/>
      <c r="C62"/>
      <c r="D62"/>
      <c r="E62"/>
      <c r="F62"/>
      <c r="G62"/>
      <c r="H62"/>
    </row>
    <row r="63" spans="1:8">
      <c r="A63"/>
      <c r="B63"/>
      <c r="C63"/>
      <c r="D63"/>
      <c r="E63"/>
      <c r="F63"/>
      <c r="G63"/>
      <c r="H63"/>
    </row>
    <row r="64" spans="1:8">
      <c r="A64"/>
      <c r="B64"/>
      <c r="C64"/>
      <c r="D64"/>
      <c r="E64"/>
      <c r="F64"/>
      <c r="G64"/>
      <c r="H64"/>
    </row>
    <row r="65" spans="1:8">
      <c r="A65"/>
      <c r="B65"/>
      <c r="C65"/>
      <c r="D65"/>
      <c r="E65"/>
      <c r="F65"/>
      <c r="G65"/>
      <c r="H65"/>
    </row>
    <row r="66" spans="1:8">
      <c r="A66"/>
      <c r="B66"/>
      <c r="C66"/>
      <c r="D66"/>
      <c r="E66"/>
      <c r="F66"/>
      <c r="G66"/>
      <c r="H66"/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  <row r="130" spans="1:8">
      <c r="A130"/>
      <c r="B130"/>
      <c r="C130"/>
      <c r="D130"/>
      <c r="E130"/>
      <c r="F130"/>
      <c r="G130"/>
      <c r="H130"/>
    </row>
    <row r="131" spans="1:8">
      <c r="A131"/>
      <c r="B131"/>
      <c r="C131"/>
      <c r="D131"/>
      <c r="E131"/>
      <c r="F131"/>
      <c r="G131"/>
      <c r="H131"/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4" ma:contentTypeDescription="Create a new document." ma:contentTypeScope="" ma:versionID="074453b96581a552bdbb8484695c7c38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targetNamespace="http://schemas.microsoft.com/office/2006/metadata/properties" ma:root="true" ma:fieldsID="25545d89e0dfe2c57b602cff800e5ad0" ns2:_="" ns3:_="" ns4:_="">
    <xsd:import namespace="71c5aaf6-e6ce-465b-b873-5148d2a4c105"/>
    <xsd:import namespace="3b34c8f0-1ef5-4d1e-bb66-517ce7fe7356"/>
    <xsd:import namespace="95d2e41d-1f11-4347-bb1c-11d6a32975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Associated_x0020_Task" minOccurs="0"/>
                <xsd:element ref="ns3:Inform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Associated_x0020_Task" ma:index="11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Associated_x0020_Task xmlns="3b34c8f0-1ef5-4d1e-bb66-517ce7fe7356"/>
    <_dlc_DocId xmlns="71c5aaf6-e6ce-465b-b873-5148d2a4c105">SP-5AIRPNAIUNRU-1830940522-934</_dlc_DocId>
    <_dlc_DocIdUrl xmlns="71c5aaf6-e6ce-465b-b873-5148d2a4c105">
      <Url>https://nokia.sharepoint.com/sites/c5g/5gradio/_layouts/15/DocIdRedir.aspx?ID=SP-5AIRPNAIUNRU-1830940522-934</Url>
      <Description>SP-5AIRPNAIUNRU-1830940522-934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6302D63-0B70-49E0-9F9F-482B15A580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10EF93-F763-4377-AAF3-CC7A68FBE5EB}">
  <ds:schemaRefs>
    <ds:schemaRef ds:uri="71c5aaf6-e6ce-465b-b873-5148d2a4c105"/>
    <ds:schemaRef ds:uri="95d2e41d-1f11-4347-bb1c-11d6a32975dd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3b34c8f0-1ef5-4d1e-bb66-517ce7fe7356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52AA5B1-75B9-4919-AC40-C0B7684CC51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5296EBD-8EC1-4C21-8DF4-C544D5EFF36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LDPC short block notes</vt:lpstr>
      <vt:lpstr>Short block SNR for BLER=1e-2</vt:lpstr>
      <vt:lpstr>Short block SNR for BLER=1e-4</vt:lpstr>
      <vt:lpstr>LDPC large block notes</vt:lpstr>
      <vt:lpstr>Large block SNR for BLER=1e-2</vt:lpstr>
      <vt:lpstr>Large block SNR for BLER=1e-4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Jingyuan</dc:creator>
  <cp:lastModifiedBy>Sun Jingyuan</cp:lastModifiedBy>
  <dcterms:created xsi:type="dcterms:W3CDTF">2017-05-05T07:40:34Z</dcterms:created>
  <dcterms:modified xsi:type="dcterms:W3CDTF">2017-05-15T02:34:22Z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0x010100F72F5225BF40E546BD513D0BB4BDDD33</vt:lpwstr>
  </property>
  <property fmtid="{D5CDD505-2E9C-101B-9397-08002B2CF9AE}" pid="3" name="_dlc_DocIdItemGuid">
    <vt:lpwstr>e5dbb7a6-2f89-409f-823c-ada74c6ce2a3</vt:lpwstr>
  </property>
</Properties>
</file>